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0\hecos\AFFAIRES\2025-05 - ENTPE - BAT T\04-PRO\HECoS\"/>
    </mc:Choice>
  </mc:AlternateContent>
  <xr:revisionPtr revIDLastSave="0" documentId="8_{F7B792DD-0DD4-4830-A1B2-88C291178AD6}" xr6:coauthVersionLast="47" xr6:coauthVersionMax="47" xr10:uidLastSave="{00000000-0000-0000-0000-000000000000}"/>
  <bookViews>
    <workbookView xWindow="-108" yWindow="-108" windowWidth="23256" windowHeight="1389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M472" i="2"/>
  <c r="F475" i="2" s="1"/>
  <c r="C472" i="2"/>
  <c r="F471" i="2"/>
  <c r="F474" i="2" s="1"/>
  <c r="F476" i="2" s="1"/>
  <c r="F462" i="2"/>
  <c r="F458" i="2"/>
  <c r="F455" i="2"/>
  <c r="F448" i="2"/>
  <c r="J436" i="2"/>
  <c r="J428" i="2"/>
  <c r="J421" i="2"/>
  <c r="J413" i="2"/>
  <c r="J405" i="2"/>
  <c r="J394" i="2"/>
  <c r="J332" i="2"/>
  <c r="J323" i="2"/>
  <c r="J315" i="2"/>
  <c r="J308" i="2"/>
  <c r="J302" i="2"/>
  <c r="J295" i="2"/>
  <c r="F457" i="2" s="1"/>
  <c r="J220" i="2"/>
  <c r="J208" i="2"/>
  <c r="J191" i="2"/>
  <c r="J180" i="2"/>
  <c r="J176" i="2"/>
  <c r="J172" i="2"/>
  <c r="J168" i="2"/>
  <c r="J156" i="2"/>
  <c r="J152" i="2"/>
  <c r="J139" i="2"/>
  <c r="J135" i="2"/>
  <c r="J122" i="2"/>
  <c r="J118" i="2"/>
  <c r="J113" i="2"/>
  <c r="J89" i="2"/>
  <c r="J85" i="2"/>
  <c r="J81" i="2"/>
  <c r="J76" i="2"/>
  <c r="J72" i="2"/>
  <c r="J68" i="2"/>
  <c r="J64" i="2"/>
  <c r="J60" i="2"/>
  <c r="J56" i="2"/>
  <c r="J52" i="2"/>
  <c r="F454" i="2" s="1"/>
  <c r="J47" i="2"/>
  <c r="J42" i="2"/>
  <c r="J37" i="2"/>
  <c r="J22" i="2"/>
  <c r="J11" i="2"/>
  <c r="G84" i="1"/>
  <c r="G82" i="1"/>
  <c r="G80" i="1"/>
  <c r="G78" i="1"/>
  <c r="E63" i="1"/>
  <c r="E60" i="1"/>
  <c r="E20" i="1"/>
  <c r="E11" i="1"/>
  <c r="F449" i="2" l="1"/>
  <c r="F450" i="2" s="1"/>
  <c r="F461" i="2"/>
  <c r="F463" i="2" s="1"/>
  <c r="AA1" i="3" s="1"/>
  <c r="F456" i="2"/>
  <c r="AA33" i="3" l="1"/>
  <c r="AA37" i="3"/>
  <c r="AA4" i="3"/>
  <c r="AA3" i="3"/>
  <c r="AA32" i="3" l="1"/>
  <c r="AA15" i="3"/>
  <c r="AA5" i="3"/>
  <c r="AA12" i="3"/>
  <c r="AA7" i="3" s="1"/>
  <c r="AA42" i="3"/>
  <c r="AA27" i="3"/>
  <c r="AA43" i="3" l="1"/>
  <c r="AA10" i="3"/>
  <c r="AA18" i="3"/>
  <c r="AA46" i="3"/>
  <c r="AA29" i="3"/>
  <c r="AA28" i="3"/>
  <c r="AA16" i="3"/>
  <c r="AA17" i="3"/>
  <c r="AA9" i="3"/>
  <c r="AA24" i="3"/>
  <c r="AA23" i="3"/>
  <c r="AA13" i="3"/>
  <c r="AA6" i="3"/>
  <c r="AA51" i="3" l="1"/>
  <c r="AA93" i="3"/>
  <c r="AA89" i="3" s="1"/>
  <c r="AA14" i="3"/>
  <c r="AA73" i="3" s="1"/>
  <c r="AA47" i="3"/>
  <c r="AA86" i="3"/>
  <c r="AA81" i="3" s="1"/>
  <c r="AA74" i="3" s="1"/>
  <c r="AA66" i="3" s="1"/>
  <c r="AA58" i="3" s="1"/>
  <c r="AA48" i="3" s="1"/>
  <c r="AA94" i="3"/>
  <c r="AA82" i="3"/>
  <c r="AA90" i="3"/>
  <c r="AA30" i="3" s="1"/>
  <c r="AA75" i="3"/>
  <c r="AA67" i="3" s="1"/>
  <c r="AA59" i="3" s="1"/>
  <c r="AA49" i="3" s="1"/>
  <c r="AA31" i="3" s="1"/>
  <c r="AA34" i="3"/>
  <c r="AA50" i="3"/>
  <c r="AA19" i="3"/>
  <c r="AA11" i="3"/>
  <c r="AA21" i="3"/>
  <c r="AA38" i="3"/>
  <c r="AA41" i="3"/>
  <c r="AA85" i="3" l="1"/>
  <c r="AA80" i="3" s="1"/>
  <c r="AA72" i="3" s="1"/>
  <c r="AA64" i="3" s="1"/>
  <c r="AA56" i="3" s="1"/>
  <c r="AA44" i="3" s="1"/>
  <c r="AA25" i="3"/>
  <c r="AA95" i="3"/>
  <c r="AA91" i="3"/>
  <c r="AA87" i="3" s="1"/>
  <c r="AA83" i="3" s="1"/>
  <c r="AA76" i="3" s="1"/>
  <c r="AA68" i="3" s="1"/>
  <c r="AA60" i="3" s="1"/>
  <c r="AA52" i="3" s="1"/>
  <c r="AA20" i="3"/>
  <c r="AA77" i="3" s="1"/>
  <c r="AA65" i="3"/>
  <c r="AA57" i="3" s="1"/>
  <c r="AA45" i="3" s="1"/>
  <c r="AA26" i="3" s="1"/>
  <c r="AA96" i="3"/>
  <c r="AA92" i="3"/>
  <c r="AA88" i="3" s="1"/>
  <c r="AA84" i="3" s="1"/>
  <c r="AA78" i="3" s="1"/>
  <c r="AA70" i="3" s="1"/>
  <c r="AA62" i="3" s="1"/>
  <c r="AA54" i="3" s="1"/>
  <c r="AA22" i="3"/>
  <c r="AA71" i="3" s="1"/>
  <c r="AA63" i="3" s="1"/>
  <c r="AA55" i="3" s="1"/>
  <c r="AA40" i="3" s="1"/>
  <c r="AA69" i="3" l="1"/>
  <c r="AA61" i="3" s="1"/>
  <c r="AA53" i="3" s="1"/>
  <c r="AA36" i="3" s="1"/>
  <c r="AA35" i="3"/>
  <c r="AA39" i="3"/>
  <c r="AA79" i="3"/>
  <c r="AA98" i="3"/>
  <c r="AA2" i="3" s="1"/>
  <c r="C466" i="2" s="1"/>
</calcChain>
</file>

<file path=xl/sharedStrings.xml><?xml version="1.0" encoding="utf-8"?>
<sst xmlns="http://schemas.openxmlformats.org/spreadsheetml/2006/main" count="717" uniqueCount="273">
  <si>
    <t>Dossier</t>
  </si>
  <si>
    <t>Date</t>
  </si>
  <si>
    <t>Phase</t>
  </si>
  <si>
    <t>Indice</t>
  </si>
  <si>
    <t>MAITRE D'OUVRAGE
ENTPE
3 rue Maurice Audin
69120 Vaulx en Velin</t>
  </si>
  <si>
    <t>BUREAU D'ETUDES : 
    BE REEMPLOI - LEI
    42 Rue Simone Veil
    69694 - VENISSIEUX</t>
  </si>
  <si>
    <t>BE FLUIDES : 
    MATTE
    119, Bd Stalingrad, VILLEURBANNE
    69100 VILLEURBANNE</t>
  </si>
  <si>
    <t>BE STRUCTURE : 
    JP Ingénierie
    29 CHEMIN DES PETITES BROSSES
    69300 CALUIRE-ET-CUIRE</t>
  </si>
  <si>
    <t>ECONOMISTE DE LA CONSTRUCTION : 
    HECoS
    17, Rue de la résistance
    69370 SAINT DIDIER AU MONT D'OR</t>
  </si>
  <si>
    <t>ARCHITECTE : 
    FLEURENT ARCHITECTES
    163, Rue Marcel Mérieux
    69007 LYON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</si>
  <si>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</si>
  <si>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</si>
  <si>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</si>
  <si>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</si>
  <si>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</si>
  <si>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</si>
  <si>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</si>
  <si>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</si>
  <si>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</si>
  <si>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</si>
  <si>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</si>
  <si>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</si>
  <si>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</si>
  <si>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</si>
  <si>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</si>
  <si>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</si>
  <si>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</si>
  <si>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</si>
  <si>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</si>
  <si>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</si>
  <si>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</si>
  <si>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</si>
  <si>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</si>
  <si>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</si>
  <si>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</si>
  <si>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</si>
  <si>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</si>
  <si>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</si>
  <si>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</si>
  <si>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</si>
  <si>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n°1</t>
  </si>
  <si>
    <t>DESAMIANTAGE</t>
  </si>
  <si>
    <t>3.&amp;</t>
  </si>
  <si>
    <t>1.2</t>
  </si>
  <si>
    <t>DESCRIPTION DES OUVRAGES</t>
  </si>
  <si>
    <t>3.T</t>
  </si>
  <si>
    <t>1.2.1</t>
  </si>
  <si>
    <t>TRAVAUX PREPARATOIRES</t>
  </si>
  <si>
    <t>1.2.1.1</t>
  </si>
  <si>
    <t>PLANS DE RETRAIT</t>
  </si>
  <si>
    <t>ENS</t>
  </si>
  <si>
    <t>9.T</t>
  </si>
  <si>
    <t>9.L</t>
  </si>
  <si>
    <t xml:space="preserve">Localisation : Pour l'ensemble des prestations du lots.
</t>
  </si>
  <si>
    <t>9.UMOD</t>
  </si>
  <si>
    <t>9.M.A</t>
  </si>
  <si>
    <t>9.M.Z</t>
  </si>
  <si>
    <t>9.&amp;</t>
  </si>
  <si>
    <t>4.&amp;</t>
  </si>
  <si>
    <t>1.2.2</t>
  </si>
  <si>
    <t>MENUISERIES</t>
  </si>
  <si>
    <t>4.T</t>
  </si>
  <si>
    <t>1.2.2.1</t>
  </si>
  <si>
    <t>INSTALLATION DE CONFINEMENTS</t>
  </si>
  <si>
    <t>1.2.2.1.1</t>
  </si>
  <si>
    <t>Installation de confinement</t>
  </si>
  <si>
    <t xml:space="preserve">Localisation : Pour l'ensemble des prestations du poste Menuiseries, localisation à définir par l'entreprise.
</t>
  </si>
  <si>
    <t>9.C</t>
  </si>
  <si>
    <t>5.&amp;</t>
  </si>
  <si>
    <t>1.2.2.2</t>
  </si>
  <si>
    <t>MASTIC VITIER</t>
  </si>
  <si>
    <t>5.T</t>
  </si>
  <si>
    <t>5.L</t>
  </si>
  <si>
    <t xml:space="preserve">Localisation : Suivant repérage des châssis, voir plans Architecte.
</t>
  </si>
  <si>
    <t>5.UMOD</t>
  </si>
  <si>
    <t>5.C</t>
  </si>
  <si>
    <t>1.2.2.2.1</t>
  </si>
  <si>
    <t>ENSEMBLE F1 = 4.80 x 2.10</t>
  </si>
  <si>
    <t>1.2.2.2.2</t>
  </si>
  <si>
    <t>ENSEMBLE F2 = 3.45 x 2.40</t>
  </si>
  <si>
    <t>1.2.2.2.3</t>
  </si>
  <si>
    <t>ENSEMBLE F3 = 4.90 x 2.40</t>
  </si>
  <si>
    <t>1.2.2.2.4</t>
  </si>
  <si>
    <t>ENSEMBLE F7 = 0.80 x 2.40</t>
  </si>
  <si>
    <t>1.2.2.2.5</t>
  </si>
  <si>
    <t>ENSEMBLE F8 = 1.45 x 1.75</t>
  </si>
  <si>
    <t>1.2.2.2.6</t>
  </si>
  <si>
    <t>ENSEMBLE F9 = 1.45 x 1.75</t>
  </si>
  <si>
    <t>1.2.2.2.7</t>
  </si>
  <si>
    <t>ENSEMBLE F10 = 1.45 x 1.75</t>
  </si>
  <si>
    <t>1.2.2.2.8</t>
  </si>
  <si>
    <t>ENSEMBLE K5a = 0.90 x 3.20</t>
  </si>
  <si>
    <t>1.2.2.2.9</t>
  </si>
  <si>
    <t xml:space="preserve">ENSEMBLE K5b = 0.84 x 2.10 </t>
  </si>
  <si>
    <t>1.2.2.2.10</t>
  </si>
  <si>
    <t>ENSEMBLE K5c = 0.90 x 2.60</t>
  </si>
  <si>
    <t>1.2.2.2.11</t>
  </si>
  <si>
    <t>ENSEMBLE PT1 NORD = 1.80 x 2.10</t>
  </si>
  <si>
    <t>1.2.2.2.12</t>
  </si>
  <si>
    <t xml:space="preserve">ENSEMBLE PT2 EST = 1.80 x 2.10 </t>
  </si>
  <si>
    <t>1.2.2.2.13</t>
  </si>
  <si>
    <t>Evacuation et traitement des déchets</t>
  </si>
  <si>
    <t xml:space="preserve">Localisation : Châssis ci-dessus.
</t>
  </si>
  <si>
    <t>1.2.2.3</t>
  </si>
  <si>
    <t>MASTIC VITRIER + JOINT COMPRIBAND</t>
  </si>
  <si>
    <t>1.2.2.3.1</t>
  </si>
  <si>
    <t>ENSEMBLE F4 = 1.00 x 2.40</t>
  </si>
  <si>
    <t>1.2.2.3.2</t>
  </si>
  <si>
    <t>ENSEMBLE F5 = 0.80 x 2.40</t>
  </si>
  <si>
    <t>1.2.2.3.3</t>
  </si>
  <si>
    <t>1.2.2.4</t>
  </si>
  <si>
    <t>MASTIC VITRIER + JOINT COMPRIBANDE + GARNITURE DE FRICTION</t>
  </si>
  <si>
    <t>1.2.2.4.1</t>
  </si>
  <si>
    <t>ENSEMBLE F6 = 0.80 x 2.40</t>
  </si>
  <si>
    <t>1.2.2.4.2</t>
  </si>
  <si>
    <t>1.2.2.5</t>
  </si>
  <si>
    <t>MASTIC VITRIER + GARNITURE DE FRICTION + MASTIC DE POSE</t>
  </si>
  <si>
    <t>1.2.2.5.1</t>
  </si>
  <si>
    <t>ENSEMBLE F11 - 7.00 X 1.30</t>
  </si>
  <si>
    <t>1.2.2.5.2</t>
  </si>
  <si>
    <t>1.2.2.6</t>
  </si>
  <si>
    <t>MASTIC VITRIER + MASTIC DE POSE</t>
  </si>
  <si>
    <t>1.2.2.6.1</t>
  </si>
  <si>
    <t>ENSEMBLE H6 = 1.60 x 0.60</t>
  </si>
  <si>
    <t>1.2.2.6.2</t>
  </si>
  <si>
    <t>ENSEMBLE H9 = 1.75 x 0.60</t>
  </si>
  <si>
    <t>1.2.2.6.3</t>
  </si>
  <si>
    <t xml:space="preserve">ENSEMBLE H10 = 1.50 x 0.60 </t>
  </si>
  <si>
    <t>1.2.2.6.4</t>
  </si>
  <si>
    <t>1.2.2.7</t>
  </si>
  <si>
    <t>OPTION (Option 01)</t>
  </si>
  <si>
    <t xml:space="preserve"> Option</t>
  </si>
  <si>
    <t>1.2.2.7.1</t>
  </si>
  <si>
    <t>SEPARATION DES MASTICS VITRIERS</t>
  </si>
  <si>
    <t xml:space="preserve">Localisation : Tous les châssis ci-dessus.
</t>
  </si>
  <si>
    <t>1.2.3</t>
  </si>
  <si>
    <t>SOLS</t>
  </si>
  <si>
    <t>1.2.3.1</t>
  </si>
  <si>
    <t>1.2.3.1.1</t>
  </si>
  <si>
    <t xml:space="preserve">Localisation : Pour l'ensemble des prestations du poste Sols, localisation à définir par l'entreprise.
</t>
  </si>
  <si>
    <t>1.2.3.2</t>
  </si>
  <si>
    <t>COLLE et RAGREAGES</t>
  </si>
  <si>
    <t>1.2.3.2.1</t>
  </si>
  <si>
    <t>Sols minces</t>
  </si>
  <si>
    <t xml:space="preserve">Localisation : RDC et R+1 : Toutes les zones en dalles marrons-rouges.
</t>
  </si>
  <si>
    <t>9.M.</t>
  </si>
  <si>
    <t>1.2.3.2.2</t>
  </si>
  <si>
    <t>Evacuation et traitement des déchets sols minces</t>
  </si>
  <si>
    <t xml:space="preserve">Localisation : Sols minces ci-dessus.
</t>
  </si>
  <si>
    <t>1.2.3.2.3</t>
  </si>
  <si>
    <t>Carrelage</t>
  </si>
  <si>
    <t>1.2.3.2.4</t>
  </si>
  <si>
    <t>Evacuation et traitement des déchets carrelage</t>
  </si>
  <si>
    <t xml:space="preserve">Localisation : Carrelage ci-dessus.
</t>
  </si>
  <si>
    <t>1.2.3.2.5</t>
  </si>
  <si>
    <t>Moquettes</t>
  </si>
  <si>
    <t xml:space="preserve">Localisation : Moquette dans T130.
</t>
  </si>
  <si>
    <t>1.2.3.2.6</t>
  </si>
  <si>
    <t>Evacuation et traitement des déchets moquettes</t>
  </si>
  <si>
    <t xml:space="preserve">Localisation : Moquettes ci-dessus.
</t>
  </si>
  <si>
    <t>1.2.3.3</t>
  </si>
  <si>
    <t>JOINTS NOIRS AU POURTOUR DES SOLS</t>
  </si>
  <si>
    <t>1.2.3.3.1</t>
  </si>
  <si>
    <t>Joints noirs autour sols minces</t>
  </si>
  <si>
    <t>ML</t>
  </si>
  <si>
    <t>1.2.3.3.2</t>
  </si>
  <si>
    <t>Evacuation et traitement des déchets joints</t>
  </si>
  <si>
    <t xml:space="preserve">Localisation : Joints de sols ci-dessus.
</t>
  </si>
  <si>
    <t>1.2.4</t>
  </si>
  <si>
    <t>JOINTS</t>
  </si>
  <si>
    <t>1.2.4.1</t>
  </si>
  <si>
    <t>1.2.4.1.1</t>
  </si>
  <si>
    <t xml:space="preserve">Localisation : Pour l'ensemble des prestations du poste joints, localisation à définir par l'entreprise.
</t>
  </si>
  <si>
    <t>1.2.4.2</t>
  </si>
  <si>
    <t>1.2.4.2.1</t>
  </si>
  <si>
    <t>Joints de brides</t>
  </si>
  <si>
    <t xml:space="preserve">Localisation : Sous-sol, local T902.
</t>
  </si>
  <si>
    <t>1.2.4.2.2</t>
  </si>
  <si>
    <t xml:space="preserve">Localisation : Joints ci-dessus.
</t>
  </si>
  <si>
    <t>1.2.4.2.3</t>
  </si>
  <si>
    <t>Joints de mastic sur poutre</t>
  </si>
  <si>
    <t xml:space="preserve">Localisation : Tous les joints de poutre au JD.
</t>
  </si>
  <si>
    <t>1.2.4.2.4</t>
  </si>
  <si>
    <t>Total H.T. :</t>
  </si>
  <si>
    <t>Total T.V.A. (20%) :</t>
  </si>
  <si>
    <t>Total T.T.C. :</t>
  </si>
  <si>
    <t>RECAPITULATIF
Lot n°1 DESAMIANTAGE</t>
  </si>
  <si>
    <t>RECAPITULATIF DES CHAPITRES</t>
  </si>
  <si>
    <t>1.2 - DESCRIPTION DES OUVRAGES</t>
  </si>
  <si>
    <t>- 1.2.1 - TRAVAUX PREPARATOIRES</t>
  </si>
  <si>
    <t>- 1.2.2 - MENUISERIES</t>
  </si>
  <si>
    <t>- 1.2.3 - SOLS</t>
  </si>
  <si>
    <t>- 1.2.4 - JOINTS</t>
  </si>
  <si>
    <t>Total du lot DESAMIANTAGE</t>
  </si>
  <si>
    <t xml:space="preserve">Soit en toutes lettres TTC : </t>
  </si>
  <si>
    <t>RECAPITULATIF OPTION</t>
  </si>
  <si>
    <t xml:space="preserve"> Option 01</t>
  </si>
  <si>
    <t xml:space="preserve"> 	 OPTION</t>
  </si>
  <si>
    <t>Sous-total Option 01</t>
  </si>
  <si>
    <t>H.T.</t>
  </si>
  <si>
    <t>T.V.A.</t>
  </si>
  <si>
    <t>T.T.C.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</si>
  <si>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</si>
  <si>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</si>
  <si>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</si>
  <si>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</si>
  <si>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</si>
  <si>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</si>
  <si>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</si>
  <si>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</si>
  <si>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</si>
  <si>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</si>
  <si>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</si>
  <si>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</si>
  <si>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</si>
  <si>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</si>
  <si>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</si>
  <si>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</si>
  <si>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</si>
  <si>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</si>
  <si>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</si>
  <si>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</si>
  <si>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</si>
  <si>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</si>
  <si>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</si>
  <si>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</si>
  <si>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</si>
  <si>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</si>
  <si>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</si>
  <si>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</si>
  <si>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</si>
  <si>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</si>
  <si>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</si>
  <si>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</si>
  <si>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ENTPE - Rénovation Bâtiment T</t>
  </si>
  <si>
    <t>2025-05</t>
  </si>
  <si>
    <t>23/01/2026</t>
  </si>
  <si>
    <t>DCE</t>
  </si>
  <si>
    <t xml:space="preserve">3 rue Maurice Audin 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</si>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</sst>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00000"/>
    <numFmt numFmtId="166" formatCode="0#&quot; &quot;##&quot; &quot;##&quot; &quot;##&quot; &quot;##"/>
    <numFmt numFmtId="167" formatCode="#,##0.000"/>
  </numFmts>
  <fonts count="1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6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0" fillId="0" borderId="6" xfId="0" applyFont="1" applyBorder="1" applyAlignment="1">
      <alignment horizontal="right" vertical="top" wrapText="1"/>
    </xf>
    <xf numFmtId="3" fontId="10" fillId="0" borderId="6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4" fontId="10" fillId="0" borderId="6" xfId="0" applyNumberFormat="1" applyFont="1" applyBorder="1" applyAlignment="1">
      <alignment horizontal="right"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7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6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0" fontId="0" fillId="0" borderId="0" xfId="0"/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2" fillId="0" borderId="0" xfId="0" applyNumberFormat="1" applyFont="1" applyAlignment="1">
      <alignment horizontal="right" vertical="top" wrapText="1"/>
    </xf>
    <xf numFmtId="164" fontId="12" fillId="0" borderId="5" xfId="0" applyNumberFormat="1" applyFont="1" applyBorder="1" applyAlignment="1">
      <alignment horizontal="right" vertical="top" wrapText="1"/>
    </xf>
    <xf numFmtId="0" fontId="12" fillId="0" borderId="4" xfId="0" applyFont="1" applyBorder="1" applyAlignment="1">
      <alignment vertical="top" wrapText="1"/>
    </xf>
    <xf numFmtId="164" fontId="12" fillId="0" borderId="8" xfId="0" applyNumberFormat="1" applyFont="1" applyBorder="1" applyAlignment="1">
      <alignment horizontal="right" vertical="top" wrapText="1"/>
    </xf>
    <xf numFmtId="164" fontId="12" fillId="0" borderId="9" xfId="0" applyNumberFormat="1" applyFont="1" applyBorder="1" applyAlignment="1">
      <alignment horizontal="right" vertical="top" wrapText="1"/>
    </xf>
    <xf numFmtId="0" fontId="12" fillId="0" borderId="7" xfId="0" applyFont="1" applyBorder="1" applyAlignment="1">
      <alignment vertical="top" wrapText="1"/>
    </xf>
    <xf numFmtId="0" fontId="12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4" fontId="14" fillId="0" borderId="0" xfId="0" applyNumberFormat="1" applyFont="1" applyAlignment="1">
      <alignment horizontal="right" vertical="top" wrapText="1" inden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2" fillId="0" borderId="18" xfId="0" applyFont="1" applyBorder="1" applyAlignment="1">
      <alignment vertical="top" wrapText="1"/>
    </xf>
    <xf numFmtId="164" fontId="12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2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164" fontId="6" fillId="0" borderId="0" xfId="0" applyNumberFormat="1" applyFont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0" fontId="6" fillId="0" borderId="0" xfId="0" applyFont="1" applyAlignment="1">
      <alignment horizontal="right"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442913</xdr:colOff>
      <xdr:row>27</xdr:row>
      <xdr:rowOff>4763</xdr:rowOff>
    </xdr:from>
    <xdr:to>
      <xdr:col>7</xdr:col>
      <xdr:colOff>536534</xdr:colOff>
      <xdr:row>45</xdr:row>
      <xdr:rowOff>4505</xdr:rowOff>
    </xdr:to>
    <xdr:pic>
      <xdr:nvPicPr>
        <xdr:cNvPr id="2" name="Picture 1" descr="{fc67202b-2a9c-4f87-85ee-4f2af0b9ce7b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7088" y="3090863"/>
          <a:ext cx="2741572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9"/>
      <c r="F2" s="49"/>
      <c r="G2" s="49"/>
      <c r="H2" s="49"/>
      <c r="I2" s="8"/>
    </row>
    <row r="3" spans="2:9" ht="9" customHeight="1" x14ac:dyDescent="0.3">
      <c r="B3" s="5"/>
      <c r="C3" s="6"/>
      <c r="D3" s="7"/>
      <c r="E3" s="49"/>
      <c r="F3" s="49"/>
      <c r="G3" s="49"/>
      <c r="H3" s="49"/>
      <c r="I3" s="8"/>
    </row>
    <row r="4" spans="2:9" ht="9" customHeight="1" x14ac:dyDescent="0.3">
      <c r="B4" s="5"/>
      <c r="C4" s="6"/>
      <c r="D4" s="7"/>
      <c r="E4" s="49"/>
      <c r="F4" s="49"/>
      <c r="G4" s="49"/>
      <c r="H4" s="49"/>
      <c r="I4" s="8"/>
    </row>
    <row r="5" spans="2:9" ht="9" customHeight="1" x14ac:dyDescent="0.3">
      <c r="B5" s="5"/>
      <c r="C5" s="6"/>
      <c r="D5" s="7"/>
      <c r="E5" s="49"/>
      <c r="F5" s="49"/>
      <c r="G5" s="49"/>
      <c r="H5" s="49"/>
      <c r="I5" s="8"/>
    </row>
    <row r="6" spans="2:9" ht="9" customHeight="1" x14ac:dyDescent="0.3">
      <c r="B6" s="5"/>
      <c r="C6" s="6"/>
      <c r="D6" s="7"/>
      <c r="E6" s="49"/>
      <c r="F6" s="49"/>
      <c r="G6" s="49"/>
      <c r="H6" s="49"/>
      <c r="I6" s="8"/>
    </row>
    <row r="7" spans="2:9" ht="9" customHeight="1" x14ac:dyDescent="0.3">
      <c r="B7" s="5"/>
      <c r="C7" s="6"/>
      <c r="D7" s="7"/>
      <c r="E7" s="49"/>
      <c r="F7" s="49"/>
      <c r="G7" s="49"/>
      <c r="H7" s="49"/>
      <c r="I7" s="8"/>
    </row>
    <row r="8" spans="2:9" ht="9" customHeight="1" x14ac:dyDescent="0.3">
      <c r="B8" s="5"/>
      <c r="C8" s="6"/>
      <c r="D8" s="7"/>
      <c r="E8" s="49"/>
      <c r="F8" s="49"/>
      <c r="G8" s="49"/>
      <c r="H8" s="49"/>
      <c r="I8" s="8"/>
    </row>
    <row r="9" spans="2:9" ht="9" customHeight="1" x14ac:dyDescent="0.3">
      <c r="B9" s="5"/>
      <c r="C9" s="6"/>
      <c r="D9" s="7"/>
      <c r="E9" s="49"/>
      <c r="F9" s="49"/>
      <c r="G9" s="49"/>
      <c r="H9" s="49"/>
      <c r="I9" s="8"/>
    </row>
    <row r="10" spans="2:9" ht="9" customHeight="1" x14ac:dyDescent="0.3">
      <c r="B10" s="5"/>
      <c r="C10" s="6"/>
      <c r="D10" s="7"/>
      <c r="E10" s="49"/>
      <c r="F10" s="49"/>
      <c r="G10" s="49"/>
      <c r="H10" s="49"/>
      <c r="I10" s="8"/>
    </row>
    <row r="11" spans="2:9" ht="9" customHeight="1" x14ac:dyDescent="0.3">
      <c r="B11" s="5"/>
      <c r="C11" s="6"/>
      <c r="D11" s="7"/>
      <c r="E11" s="50" t="str">
        <f>IF(Paramètres!C5&lt;&gt;"",Paramètres!C5,"")</f>
        <v>ENTPE - Rénovation Bâtiment T</v>
      </c>
      <c r="F11" s="50"/>
      <c r="G11" s="50"/>
      <c r="H11" s="50"/>
      <c r="I11" s="8"/>
    </row>
    <row r="12" spans="2:9" ht="9" customHeight="1" x14ac:dyDescent="0.3">
      <c r="B12" s="5"/>
      <c r="C12" s="6"/>
      <c r="D12" s="7"/>
      <c r="E12" s="50"/>
      <c r="F12" s="50"/>
      <c r="G12" s="50"/>
      <c r="H12" s="50"/>
      <c r="I12" s="8"/>
    </row>
    <row r="13" spans="2:9" ht="9" customHeight="1" x14ac:dyDescent="0.3">
      <c r="B13" s="5"/>
      <c r="C13" s="6"/>
      <c r="D13" s="7"/>
      <c r="E13" s="50"/>
      <c r="F13" s="50"/>
      <c r="G13" s="50"/>
      <c r="H13" s="50"/>
      <c r="I13" s="8"/>
    </row>
    <row r="14" spans="2:9" ht="9" customHeight="1" x14ac:dyDescent="0.3">
      <c r="B14" s="5"/>
      <c r="C14" s="6"/>
      <c r="D14" s="7"/>
      <c r="E14" s="50"/>
      <c r="F14" s="50"/>
      <c r="G14" s="50"/>
      <c r="H14" s="50"/>
      <c r="I14" s="8"/>
    </row>
    <row r="15" spans="2:9" ht="9" customHeight="1" x14ac:dyDescent="0.3">
      <c r="B15" s="5"/>
      <c r="C15" s="6"/>
      <c r="D15" s="7"/>
      <c r="E15" s="50"/>
      <c r="F15" s="50"/>
      <c r="G15" s="50"/>
      <c r="H15" s="50"/>
      <c r="I15" s="8"/>
    </row>
    <row r="16" spans="2:9" ht="9" customHeight="1" x14ac:dyDescent="0.3">
      <c r="B16" s="5"/>
      <c r="C16" s="6"/>
      <c r="D16" s="7"/>
      <c r="E16" s="50"/>
      <c r="F16" s="50"/>
      <c r="G16" s="50"/>
      <c r="H16" s="50"/>
      <c r="I16" s="8"/>
    </row>
    <row r="17" spans="2:9" ht="9" customHeight="1" x14ac:dyDescent="0.3">
      <c r="B17" s="5"/>
      <c r="C17" s="6"/>
      <c r="D17" s="7"/>
      <c r="E17" s="50"/>
      <c r="F17" s="50"/>
      <c r="G17" s="50"/>
      <c r="H17" s="50"/>
      <c r="I17" s="8"/>
    </row>
    <row r="18" spans="2:9" ht="9" customHeight="1" x14ac:dyDescent="0.3">
      <c r="B18" s="5"/>
      <c r="C18" s="6"/>
      <c r="D18" s="7"/>
      <c r="E18" s="50"/>
      <c r="F18" s="50"/>
      <c r="G18" s="50"/>
      <c r="H18" s="50"/>
      <c r="I18" s="8"/>
    </row>
    <row r="19" spans="2:9" ht="9" customHeight="1" x14ac:dyDescent="0.3">
      <c r="B19" s="5"/>
      <c r="C19" s="6"/>
      <c r="D19" s="7"/>
      <c r="E19" s="50"/>
      <c r="F19" s="50"/>
      <c r="G19" s="50"/>
      <c r="H19" s="50"/>
      <c r="I19" s="8"/>
    </row>
    <row r="20" spans="2:9" ht="9" customHeight="1" x14ac:dyDescent="0.3">
      <c r="B20" s="5"/>
      <c r="C20" s="6"/>
      <c r="D20" s="7"/>
      <c r="E20" s="50" t="str">
        <f>IF(Paramètres!C24&lt;&gt;"",Paramètres!C24,"") &amp; CHAR(10) &amp; IF(Paramètres!C26&lt;&gt;"",Paramètres!C26,"") &amp; CHAR(10) &amp; IF(Paramètres!C28&lt;&gt;"",Paramètres!C28,"")</f>
        <v xml:space="preserve">3 rue Maurice Audin 
69120 Vaulx-En-Velin
</v>
      </c>
      <c r="F20" s="50"/>
      <c r="G20" s="50"/>
      <c r="H20" s="50"/>
      <c r="I20" s="8"/>
    </row>
    <row r="21" spans="2:9" ht="9" customHeight="1" x14ac:dyDescent="0.3">
      <c r="B21" s="5"/>
      <c r="C21" s="6"/>
      <c r="D21" s="7"/>
      <c r="E21" s="50"/>
      <c r="F21" s="50"/>
      <c r="G21" s="50"/>
      <c r="H21" s="50"/>
      <c r="I21" s="8"/>
    </row>
    <row r="22" spans="2:9" ht="9" customHeight="1" x14ac:dyDescent="0.3">
      <c r="B22" s="5"/>
      <c r="C22" s="6"/>
      <c r="D22" s="7"/>
      <c r="E22" s="50"/>
      <c r="F22" s="50"/>
      <c r="G22" s="50"/>
      <c r="H22" s="50"/>
      <c r="I22" s="8"/>
    </row>
    <row r="23" spans="2:9" ht="9" customHeight="1" x14ac:dyDescent="0.3">
      <c r="B23" s="5"/>
      <c r="C23" s="6"/>
      <c r="D23" s="7"/>
      <c r="E23" s="50"/>
      <c r="F23" s="50"/>
      <c r="G23" s="50"/>
      <c r="H23" s="50"/>
      <c r="I23" s="8"/>
    </row>
    <row r="24" spans="2:9" ht="9" customHeight="1" x14ac:dyDescent="0.3">
      <c r="B24" s="5"/>
      <c r="C24" s="6"/>
      <c r="D24" s="7"/>
      <c r="E24" s="50"/>
      <c r="F24" s="50"/>
      <c r="G24" s="50"/>
      <c r="H24" s="50"/>
      <c r="I24" s="8"/>
    </row>
    <row r="25" spans="2:9" ht="9" customHeight="1" x14ac:dyDescent="0.3">
      <c r="B25" s="5"/>
      <c r="C25" s="6"/>
      <c r="D25" s="7"/>
      <c r="E25" s="50"/>
      <c r="F25" s="50"/>
      <c r="G25" s="50"/>
      <c r="H25" s="50"/>
      <c r="I25" s="8"/>
    </row>
    <row r="26" spans="2:9" ht="9" customHeight="1" x14ac:dyDescent="0.3">
      <c r="B26" s="5"/>
      <c r="C26" s="6"/>
      <c r="D26" s="7"/>
      <c r="E26" s="50"/>
      <c r="F26" s="50"/>
      <c r="G26" s="50"/>
      <c r="H26" s="50"/>
      <c r="I26" s="8"/>
    </row>
    <row r="27" spans="2:9" ht="9" customHeight="1" x14ac:dyDescent="0.3">
      <c r="B27" s="5"/>
      <c r="C27" s="6"/>
      <c r="D27" s="7"/>
      <c r="E27" s="50"/>
      <c r="F27" s="50"/>
      <c r="G27" s="50"/>
      <c r="H27" s="50"/>
      <c r="I27" s="8"/>
    </row>
    <row r="28" spans="2:9" ht="9" customHeight="1" x14ac:dyDescent="0.3">
      <c r="B28" s="5"/>
      <c r="C28" s="6"/>
      <c r="D28" s="7"/>
      <c r="E28" s="49"/>
      <c r="F28" s="49"/>
      <c r="G28" s="49"/>
      <c r="H28" s="49"/>
      <c r="I28" s="8"/>
    </row>
    <row r="29" spans="2:9" ht="9" customHeight="1" x14ac:dyDescent="0.3">
      <c r="B29" s="5"/>
      <c r="C29" s="6"/>
      <c r="D29" s="7"/>
      <c r="E29" s="49"/>
      <c r="F29" s="49"/>
      <c r="G29" s="49"/>
      <c r="H29" s="49"/>
      <c r="I29" s="8"/>
    </row>
    <row r="30" spans="2:9" ht="9" customHeight="1" x14ac:dyDescent="0.3">
      <c r="B30" s="5"/>
      <c r="C30" s="6"/>
      <c r="D30" s="7"/>
      <c r="E30" s="49"/>
      <c r="F30" s="49"/>
      <c r="G30" s="49"/>
      <c r="H30" s="49"/>
      <c r="I30" s="8"/>
    </row>
    <row r="31" spans="2:9" ht="9" customHeight="1" x14ac:dyDescent="0.3">
      <c r="B31" s="5"/>
      <c r="C31" s="6"/>
      <c r="D31" s="7"/>
      <c r="E31" s="49"/>
      <c r="F31" s="49"/>
      <c r="G31" s="49"/>
      <c r="H31" s="49"/>
      <c r="I31" s="8"/>
    </row>
    <row r="32" spans="2:9" ht="9" customHeight="1" x14ac:dyDescent="0.3">
      <c r="B32" s="5"/>
      <c r="C32" s="6"/>
      <c r="D32" s="7"/>
      <c r="E32" s="49"/>
      <c r="F32" s="49"/>
      <c r="G32" s="49"/>
      <c r="H32" s="49"/>
      <c r="I32" s="8"/>
    </row>
    <row r="33" spans="2:9" ht="9" customHeight="1" x14ac:dyDescent="0.3">
      <c r="B33" s="5"/>
      <c r="C33" s="6"/>
      <c r="D33" s="7"/>
      <c r="E33" s="49"/>
      <c r="F33" s="49"/>
      <c r="G33" s="49"/>
      <c r="H33" s="49"/>
      <c r="I33" s="8"/>
    </row>
    <row r="34" spans="2:9" ht="9" customHeight="1" x14ac:dyDescent="0.3">
      <c r="B34" s="5"/>
      <c r="C34" s="6"/>
      <c r="D34" s="7"/>
      <c r="E34" s="49"/>
      <c r="F34" s="49"/>
      <c r="G34" s="49"/>
      <c r="H34" s="49"/>
      <c r="I34" s="8"/>
    </row>
    <row r="35" spans="2:9" ht="9" customHeight="1" x14ac:dyDescent="0.3">
      <c r="B35" s="5"/>
      <c r="C35" s="6"/>
      <c r="D35" s="7"/>
      <c r="E35" s="49"/>
      <c r="F35" s="49"/>
      <c r="G35" s="49"/>
      <c r="H35" s="49"/>
      <c r="I35" s="8"/>
    </row>
    <row r="36" spans="2:9" ht="9" customHeight="1" x14ac:dyDescent="0.3">
      <c r="B36" s="5"/>
      <c r="C36" s="6"/>
      <c r="D36" s="7"/>
      <c r="E36" s="49"/>
      <c r="F36" s="49"/>
      <c r="G36" s="49"/>
      <c r="H36" s="49"/>
      <c r="I36" s="8"/>
    </row>
    <row r="37" spans="2:9" ht="9" customHeight="1" x14ac:dyDescent="0.3">
      <c r="B37" s="5"/>
      <c r="C37" s="6"/>
      <c r="D37" s="7"/>
      <c r="E37" s="49"/>
      <c r="F37" s="49"/>
      <c r="G37" s="49"/>
      <c r="H37" s="49"/>
      <c r="I37" s="8"/>
    </row>
    <row r="38" spans="2:9" ht="9" customHeight="1" x14ac:dyDescent="0.3">
      <c r="B38" s="5"/>
      <c r="C38" s="6"/>
      <c r="D38" s="7"/>
      <c r="E38" s="49"/>
      <c r="F38" s="49"/>
      <c r="G38" s="49"/>
      <c r="H38" s="49"/>
      <c r="I38" s="8"/>
    </row>
    <row r="39" spans="2:9" ht="9" customHeight="1" x14ac:dyDescent="0.3">
      <c r="B39" s="5"/>
      <c r="C39" s="6"/>
      <c r="D39" s="7"/>
      <c r="E39" s="49"/>
      <c r="F39" s="49"/>
      <c r="G39" s="49"/>
      <c r="H39" s="49"/>
      <c r="I39" s="8"/>
    </row>
    <row r="40" spans="2:9" ht="9" customHeight="1" x14ac:dyDescent="0.3">
      <c r="B40" s="5"/>
      <c r="C40" s="6"/>
      <c r="D40" s="7"/>
      <c r="E40" s="49"/>
      <c r="F40" s="49"/>
      <c r="G40" s="49"/>
      <c r="H40" s="49"/>
      <c r="I40" s="8"/>
    </row>
    <row r="41" spans="2:9" ht="9" customHeight="1" x14ac:dyDescent="0.3">
      <c r="B41" s="5"/>
      <c r="C41" s="6"/>
      <c r="D41" s="7"/>
      <c r="E41" s="49"/>
      <c r="F41" s="49"/>
      <c r="G41" s="49"/>
      <c r="H41" s="49"/>
      <c r="I41" s="8"/>
    </row>
    <row r="42" spans="2:9" ht="9" customHeight="1" x14ac:dyDescent="0.3">
      <c r="B42" s="5"/>
      <c r="C42" s="6"/>
      <c r="D42" s="7"/>
      <c r="E42" s="49"/>
      <c r="F42" s="49"/>
      <c r="G42" s="49"/>
      <c r="H42" s="49"/>
      <c r="I42" s="8"/>
    </row>
    <row r="43" spans="2:9" ht="9" customHeight="1" x14ac:dyDescent="0.3">
      <c r="B43" s="5"/>
      <c r="C43" s="6"/>
      <c r="D43" s="7"/>
      <c r="E43" s="49"/>
      <c r="F43" s="49"/>
      <c r="G43" s="49"/>
      <c r="H43" s="49"/>
      <c r="I43" s="8"/>
    </row>
    <row r="44" spans="2:9" ht="9" customHeight="1" x14ac:dyDescent="0.3">
      <c r="B44" s="5"/>
      <c r="C44" s="6"/>
      <c r="D44" s="7"/>
      <c r="E44" s="49"/>
      <c r="F44" s="49"/>
      <c r="G44" s="49"/>
      <c r="H44" s="49"/>
      <c r="I44" s="8"/>
    </row>
    <row r="45" spans="2:9" ht="9" customHeight="1" x14ac:dyDescent="0.3">
      <c r="B45" s="5"/>
      <c r="C45" s="6"/>
      <c r="D45" s="7"/>
      <c r="E45" s="49"/>
      <c r="F45" s="49"/>
      <c r="G45" s="49"/>
      <c r="H45" s="49"/>
      <c r="I45" s="8"/>
    </row>
    <row r="46" spans="2:9" ht="9" customHeight="1" x14ac:dyDescent="0.3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3">
      <c r="B47" s="5"/>
      <c r="C47" s="6"/>
      <c r="D47" s="7"/>
      <c r="E47" s="53" t="s">
        <v>4</v>
      </c>
      <c r="F47" s="49"/>
      <c r="G47" s="49"/>
      <c r="H47" s="49"/>
      <c r="I47" s="8"/>
    </row>
    <row r="48" spans="2:9" ht="9" customHeight="1" x14ac:dyDescent="0.3">
      <c r="B48" s="5"/>
      <c r="C48" s="6"/>
      <c r="D48" s="7"/>
      <c r="E48" s="49"/>
      <c r="F48" s="49"/>
      <c r="G48" s="49"/>
      <c r="H48" s="49"/>
      <c r="I48" s="8"/>
    </row>
    <row r="49" spans="2:9" ht="9" customHeight="1" x14ac:dyDescent="0.3">
      <c r="B49" s="5"/>
      <c r="C49" s="6"/>
      <c r="D49" s="7"/>
      <c r="E49" s="49"/>
      <c r="F49" s="49"/>
      <c r="G49" s="49"/>
      <c r="H49" s="49"/>
      <c r="I49" s="8"/>
    </row>
    <row r="50" spans="2:9" ht="9" customHeight="1" x14ac:dyDescent="0.3">
      <c r="B50" s="54" t="s">
        <v>9</v>
      </c>
      <c r="C50" s="55"/>
      <c r="D50" s="7"/>
      <c r="E50" s="49"/>
      <c r="F50" s="49"/>
      <c r="G50" s="49"/>
      <c r="H50" s="49"/>
      <c r="I50" s="8"/>
    </row>
    <row r="51" spans="2:9" ht="9" customHeight="1" x14ac:dyDescent="0.3">
      <c r="B51" s="56"/>
      <c r="C51" s="55"/>
      <c r="D51" s="7"/>
      <c r="E51" s="49"/>
      <c r="F51" s="49"/>
      <c r="G51" s="49"/>
      <c r="H51" s="49"/>
      <c r="I51" s="8"/>
    </row>
    <row r="52" spans="2:9" ht="9" customHeight="1" x14ac:dyDescent="0.3">
      <c r="B52" s="56"/>
      <c r="C52" s="55"/>
      <c r="D52" s="7"/>
      <c r="E52" s="49"/>
      <c r="F52" s="49"/>
      <c r="G52" s="49"/>
      <c r="H52" s="49"/>
      <c r="I52" s="8"/>
    </row>
    <row r="53" spans="2:9" ht="9" customHeight="1" x14ac:dyDescent="0.3">
      <c r="B53" s="56"/>
      <c r="C53" s="55"/>
      <c r="D53" s="7"/>
      <c r="E53" s="49"/>
      <c r="F53" s="49"/>
      <c r="G53" s="49"/>
      <c r="H53" s="49"/>
      <c r="I53" s="8"/>
    </row>
    <row r="54" spans="2:9" ht="9" customHeight="1" x14ac:dyDescent="0.3">
      <c r="B54" s="56"/>
      <c r="C54" s="55"/>
      <c r="D54" s="7"/>
      <c r="E54" s="49"/>
      <c r="F54" s="49"/>
      <c r="G54" s="49"/>
      <c r="H54" s="49"/>
      <c r="I54" s="8"/>
    </row>
    <row r="55" spans="2:9" ht="9" customHeight="1" x14ac:dyDescent="0.3">
      <c r="B55" s="56"/>
      <c r="C55" s="55"/>
      <c r="D55" s="7"/>
      <c r="E55" s="49"/>
      <c r="F55" s="49"/>
      <c r="G55" s="49"/>
      <c r="H55" s="49"/>
      <c r="I55" s="8"/>
    </row>
    <row r="56" spans="2:9" ht="9" customHeight="1" x14ac:dyDescent="0.3">
      <c r="B56" s="56"/>
      <c r="C56" s="55"/>
      <c r="D56" s="7"/>
      <c r="E56" s="49"/>
      <c r="F56" s="49"/>
      <c r="G56" s="49"/>
      <c r="H56" s="49"/>
      <c r="I56" s="8"/>
    </row>
    <row r="57" spans="2:9" ht="9" customHeight="1" x14ac:dyDescent="0.3">
      <c r="B57" s="54" t="s">
        <v>8</v>
      </c>
      <c r="C57" s="55"/>
      <c r="D57" s="7"/>
      <c r="E57" s="49"/>
      <c r="F57" s="49"/>
      <c r="G57" s="49"/>
      <c r="H57" s="49"/>
      <c r="I57" s="8"/>
    </row>
    <row r="58" spans="2:9" ht="9" customHeight="1" x14ac:dyDescent="0.3">
      <c r="B58" s="56"/>
      <c r="C58" s="55"/>
      <c r="D58" s="7"/>
      <c r="E58" s="49"/>
      <c r="F58" s="49"/>
      <c r="G58" s="49"/>
      <c r="H58" s="49"/>
      <c r="I58" s="8"/>
    </row>
    <row r="59" spans="2:9" ht="9" customHeight="1" x14ac:dyDescent="0.3">
      <c r="B59" s="56"/>
      <c r="C59" s="55"/>
      <c r="D59" s="7"/>
      <c r="E59" s="7"/>
      <c r="F59" s="7"/>
      <c r="G59" s="7"/>
      <c r="H59" s="7"/>
      <c r="I59" s="8"/>
    </row>
    <row r="60" spans="2:9" ht="9" customHeight="1" x14ac:dyDescent="0.3">
      <c r="B60" s="56"/>
      <c r="C60" s="55"/>
      <c r="D60" s="7"/>
      <c r="E60" s="51" t="str">
        <f>IF(Paramètres!C9&lt;&gt;"",Paramètres!C9,"")</f>
        <v>Lot n°1</v>
      </c>
      <c r="F60" s="51"/>
      <c r="G60" s="51"/>
      <c r="H60" s="51"/>
      <c r="I60" s="8"/>
    </row>
    <row r="61" spans="2:9" ht="9" customHeight="1" x14ac:dyDescent="0.3">
      <c r="B61" s="56"/>
      <c r="C61" s="55"/>
      <c r="D61" s="7"/>
      <c r="E61" s="51"/>
      <c r="F61" s="51"/>
      <c r="G61" s="51"/>
      <c r="H61" s="51"/>
      <c r="I61" s="8"/>
    </row>
    <row r="62" spans="2:9" ht="9" customHeight="1" x14ac:dyDescent="0.3">
      <c r="B62" s="56"/>
      <c r="C62" s="55"/>
      <c r="D62" s="7"/>
      <c r="E62" s="51"/>
      <c r="F62" s="51"/>
      <c r="G62" s="51"/>
      <c r="H62" s="51"/>
      <c r="I62" s="8"/>
    </row>
    <row r="63" spans="2:9" ht="9" customHeight="1" x14ac:dyDescent="0.3">
      <c r="B63" s="56"/>
      <c r="C63" s="55"/>
      <c r="D63" s="7"/>
      <c r="E63" s="51" t="str">
        <f>IF(Paramètres!C11&lt;&gt;"",Paramètres!C11,"")</f>
        <v>DESAMIANTAGE</v>
      </c>
      <c r="F63" s="51"/>
      <c r="G63" s="51"/>
      <c r="H63" s="51"/>
      <c r="I63" s="8"/>
    </row>
    <row r="64" spans="2:9" ht="9" customHeight="1" x14ac:dyDescent="0.3">
      <c r="B64" s="54" t="s">
        <v>7</v>
      </c>
      <c r="C64" s="55"/>
      <c r="D64" s="7"/>
      <c r="E64" s="51"/>
      <c r="F64" s="51"/>
      <c r="G64" s="51"/>
      <c r="H64" s="51"/>
      <c r="I64" s="8"/>
    </row>
    <row r="65" spans="2:9" ht="9" customHeight="1" x14ac:dyDescent="0.3">
      <c r="B65" s="56"/>
      <c r="C65" s="55"/>
      <c r="D65" s="7"/>
      <c r="E65" s="51"/>
      <c r="F65" s="51"/>
      <c r="G65" s="51"/>
      <c r="H65" s="51"/>
      <c r="I65" s="8"/>
    </row>
    <row r="66" spans="2:9" ht="9" customHeight="1" x14ac:dyDescent="0.3">
      <c r="B66" s="56"/>
      <c r="C66" s="55"/>
      <c r="D66" s="7"/>
      <c r="E66" s="51"/>
      <c r="F66" s="51"/>
      <c r="G66" s="51"/>
      <c r="H66" s="51"/>
      <c r="I66" s="8"/>
    </row>
    <row r="67" spans="2:9" ht="9" customHeight="1" x14ac:dyDescent="0.3">
      <c r="B67" s="56"/>
      <c r="C67" s="55"/>
      <c r="D67" s="7"/>
      <c r="E67" s="51"/>
      <c r="F67" s="51"/>
      <c r="G67" s="51"/>
      <c r="H67" s="51"/>
      <c r="I67" s="8"/>
    </row>
    <row r="68" spans="2:9" ht="9" customHeight="1" x14ac:dyDescent="0.3">
      <c r="B68" s="56"/>
      <c r="C68" s="55"/>
      <c r="D68" s="7"/>
      <c r="E68" s="51"/>
      <c r="F68" s="51"/>
      <c r="G68" s="51"/>
      <c r="H68" s="51"/>
      <c r="I68" s="8"/>
    </row>
    <row r="69" spans="2:9" ht="9" customHeight="1" x14ac:dyDescent="0.3">
      <c r="B69" s="56"/>
      <c r="C69" s="55"/>
      <c r="D69" s="7"/>
      <c r="E69" s="51"/>
      <c r="F69" s="51"/>
      <c r="G69" s="51"/>
      <c r="H69" s="51"/>
      <c r="I69" s="8"/>
    </row>
    <row r="70" spans="2:9" ht="9" customHeight="1" x14ac:dyDescent="0.3">
      <c r="B70" s="56"/>
      <c r="C70" s="55"/>
      <c r="D70" s="7"/>
      <c r="E70" s="7"/>
      <c r="F70" s="7"/>
      <c r="G70" s="7"/>
      <c r="H70" s="7"/>
      <c r="I70" s="8"/>
    </row>
    <row r="71" spans="2:9" ht="9" customHeight="1" x14ac:dyDescent="0.3">
      <c r="B71" s="54" t="s">
        <v>6</v>
      </c>
      <c r="C71" s="55"/>
      <c r="D71" s="7"/>
      <c r="E71" s="7"/>
      <c r="F71" s="7"/>
      <c r="G71" s="7"/>
      <c r="H71" s="7"/>
      <c r="I71" s="8"/>
    </row>
    <row r="72" spans="2:9" ht="9" customHeight="1" x14ac:dyDescent="0.3">
      <c r="B72" s="56"/>
      <c r="C72" s="55"/>
      <c r="D72" s="7"/>
      <c r="E72" s="7"/>
      <c r="F72" s="7"/>
      <c r="G72" s="7"/>
      <c r="H72" s="7"/>
      <c r="I72" s="8"/>
    </row>
    <row r="73" spans="2:9" ht="9" customHeight="1" x14ac:dyDescent="0.3">
      <c r="B73" s="56"/>
      <c r="C73" s="55"/>
      <c r="D73" s="7"/>
      <c r="E73" s="7"/>
      <c r="F73" s="7"/>
      <c r="G73" s="7"/>
      <c r="H73" s="7"/>
      <c r="I73" s="8"/>
    </row>
    <row r="74" spans="2:9" ht="9" customHeight="1" x14ac:dyDescent="0.3">
      <c r="B74" s="56"/>
      <c r="C74" s="55"/>
      <c r="D74" s="7"/>
      <c r="E74" s="7"/>
      <c r="F74" s="7"/>
      <c r="G74" s="7"/>
      <c r="H74" s="7"/>
      <c r="I74" s="8"/>
    </row>
    <row r="75" spans="2:9" ht="9" customHeight="1" x14ac:dyDescent="0.3">
      <c r="B75" s="56"/>
      <c r="C75" s="55"/>
      <c r="D75" s="7"/>
      <c r="E75" s="7"/>
      <c r="F75" s="7"/>
      <c r="G75" s="7"/>
      <c r="H75" s="7"/>
      <c r="I75" s="8"/>
    </row>
    <row r="76" spans="2:9" ht="9" customHeight="1" x14ac:dyDescent="0.3">
      <c r="B76" s="56"/>
      <c r="C76" s="55"/>
      <c r="D76" s="7"/>
      <c r="E76" s="7"/>
      <c r="F76" s="7"/>
      <c r="G76" s="7"/>
      <c r="H76" s="7"/>
      <c r="I76" s="8"/>
    </row>
    <row r="77" spans="2:9" ht="9" customHeight="1" x14ac:dyDescent="0.3">
      <c r="B77" s="56"/>
      <c r="C77" s="55"/>
      <c r="D77" s="7"/>
      <c r="E77" s="7"/>
      <c r="F77" s="7"/>
      <c r="G77" s="7"/>
      <c r="H77" s="7"/>
      <c r="I77" s="8"/>
    </row>
    <row r="78" spans="2:9" ht="9" customHeight="1" x14ac:dyDescent="0.3">
      <c r="B78" s="54" t="s">
        <v>5</v>
      </c>
      <c r="C78" s="55"/>
      <c r="D78" s="7"/>
      <c r="E78" s="7"/>
      <c r="F78" s="52" t="s">
        <v>0</v>
      </c>
      <c r="G78" s="52" t="str">
        <f>IF(Paramètres!C7&lt;&gt;"",Paramètres!C7,"")</f>
        <v>2025-05</v>
      </c>
      <c r="H78" s="7"/>
      <c r="I78" s="8"/>
    </row>
    <row r="79" spans="2:9" ht="9" customHeight="1" x14ac:dyDescent="0.3">
      <c r="B79" s="56"/>
      <c r="C79" s="55"/>
      <c r="D79" s="7"/>
      <c r="E79" s="7"/>
      <c r="F79" s="52"/>
      <c r="G79" s="52"/>
      <c r="H79" s="7"/>
      <c r="I79" s="8"/>
    </row>
    <row r="80" spans="2:9" ht="9" customHeight="1" x14ac:dyDescent="0.3">
      <c r="B80" s="56"/>
      <c r="C80" s="55"/>
      <c r="D80" s="7"/>
      <c r="E80" s="7"/>
      <c r="F80" s="52" t="s">
        <v>1</v>
      </c>
      <c r="G80" s="52" t="str">
        <f>IF(Paramètres!C13&lt;&gt;"",Paramètres!C13,"")</f>
        <v>23/01/2026</v>
      </c>
      <c r="H80" s="7"/>
      <c r="I80" s="8"/>
    </row>
    <row r="81" spans="2:9" ht="9" customHeight="1" x14ac:dyDescent="0.3">
      <c r="B81" s="56"/>
      <c r="C81" s="55"/>
      <c r="D81" s="7"/>
      <c r="E81" s="7"/>
      <c r="F81" s="52"/>
      <c r="G81" s="52"/>
      <c r="H81" s="7"/>
      <c r="I81" s="8"/>
    </row>
    <row r="82" spans="2:9" ht="9" customHeight="1" x14ac:dyDescent="0.3">
      <c r="B82" s="56"/>
      <c r="C82" s="55"/>
      <c r="D82" s="7"/>
      <c r="E82" s="7"/>
      <c r="F82" s="52" t="s">
        <v>2</v>
      </c>
      <c r="G82" s="52" t="str">
        <f>IF(Paramètres!C15&lt;&gt;"",Paramètres!C15,"")</f>
        <v>DCE</v>
      </c>
      <c r="H82" s="7"/>
      <c r="I82" s="8"/>
    </row>
    <row r="83" spans="2:9" ht="9" customHeight="1" x14ac:dyDescent="0.3">
      <c r="B83" s="56"/>
      <c r="C83" s="55"/>
      <c r="D83" s="7"/>
      <c r="E83" s="7"/>
      <c r="F83" s="52"/>
      <c r="G83" s="52"/>
      <c r="H83" s="7"/>
      <c r="I83" s="8"/>
    </row>
    <row r="84" spans="2:9" ht="9" customHeight="1" x14ac:dyDescent="0.3">
      <c r="B84" s="56"/>
      <c r="C84" s="55"/>
      <c r="D84" s="7"/>
      <c r="E84" s="7"/>
      <c r="F84" s="52" t="s">
        <v>3</v>
      </c>
      <c r="G84" s="52" t="str">
        <f>IF(Paramètres!C17&lt;&gt;"",Paramètres!C17,"")</f>
        <v/>
      </c>
      <c r="H84" s="7"/>
      <c r="I84" s="8"/>
    </row>
    <row r="85" spans="2:9" ht="9" customHeight="1" x14ac:dyDescent="0.3">
      <c r="B85" s="5"/>
      <c r="C85" s="6"/>
      <c r="D85" s="7"/>
      <c r="E85" s="7"/>
      <c r="F85" s="52"/>
      <c r="G85" s="52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0"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481"/>
  <sheetViews>
    <sheetView showGridLines="0" tabSelected="1" workbookViewId="0">
      <pane ySplit="3" topLeftCell="A450" activePane="bottomLeft" state="frozen"/>
      <selection pane="bottomLeft" activeCell="I11" sqref="I11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36" customWidth="1"/>
    <col min="4" max="7" width="8.109375" customWidth="1"/>
    <col min="8" max="8" width="0" hidden="1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 ht="20.399999999999999" x14ac:dyDescent="0.3">
      <c r="A3" s="7" t="s">
        <v>26</v>
      </c>
      <c r="B3" s="13" t="s">
        <v>27</v>
      </c>
      <c r="C3" s="57" t="s">
        <v>28</v>
      </c>
      <c r="D3" s="57"/>
      <c r="E3" s="57"/>
      <c r="F3" s="13" t="s">
        <v>15</v>
      </c>
      <c r="G3" s="13" t="s">
        <v>29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</row>
    <row r="4" spans="1:17" ht="18.600000000000001" customHeight="1" x14ac:dyDescent="0.3">
      <c r="A4" s="7">
        <v>2</v>
      </c>
      <c r="B4" s="14" t="s">
        <v>40</v>
      </c>
      <c r="C4" s="58" t="s">
        <v>41</v>
      </c>
      <c r="D4" s="58"/>
      <c r="E4" s="58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42</v>
      </c>
    </row>
    <row r="7" spans="1:17" ht="18.600000000000001" customHeight="1" x14ac:dyDescent="0.3">
      <c r="A7" s="7">
        <v>3</v>
      </c>
      <c r="B7" s="16" t="s">
        <v>43</v>
      </c>
      <c r="C7" s="59" t="s">
        <v>44</v>
      </c>
      <c r="D7" s="59"/>
      <c r="E7" s="59"/>
      <c r="F7" s="17"/>
      <c r="G7" s="17"/>
      <c r="H7" s="17"/>
      <c r="I7" s="17"/>
      <c r="J7" s="18"/>
      <c r="K7" s="7"/>
    </row>
    <row r="8" spans="1:17" hidden="1" x14ac:dyDescent="0.3">
      <c r="A8" s="7" t="s">
        <v>45</v>
      </c>
    </row>
    <row r="9" spans="1:17" hidden="1" x14ac:dyDescent="0.3">
      <c r="A9" s="7" t="s">
        <v>45</v>
      </c>
    </row>
    <row r="10" spans="1:17" x14ac:dyDescent="0.3">
      <c r="A10" s="7">
        <v>4</v>
      </c>
      <c r="B10" s="16" t="s">
        <v>46</v>
      </c>
      <c r="C10" s="60" t="s">
        <v>47</v>
      </c>
      <c r="D10" s="60"/>
      <c r="E10" s="60"/>
      <c r="F10" s="19"/>
      <c r="G10" s="19"/>
      <c r="H10" s="19"/>
      <c r="I10" s="19"/>
      <c r="J10" s="20"/>
      <c r="K10" s="7"/>
    </row>
    <row r="11" spans="1:17" x14ac:dyDescent="0.3">
      <c r="A11" s="7">
        <v>9</v>
      </c>
      <c r="B11" s="21" t="s">
        <v>48</v>
      </c>
      <c r="C11" s="61" t="s">
        <v>49</v>
      </c>
      <c r="D11" s="62"/>
      <c r="E11" s="62"/>
      <c r="F11" s="23" t="s">
        <v>50</v>
      </c>
      <c r="G11" s="24">
        <v>1</v>
      </c>
      <c r="H11" s="24"/>
      <c r="I11" s="25"/>
      <c r="J11" s="26">
        <f>IF(AND(G11= "",H11= ""), 0, ROUND(ROUND(I11, 2) * ROUND(IF(H11="",G11,H11),  0), 2))</f>
        <v>0</v>
      </c>
      <c r="K11" s="7"/>
      <c r="M11" s="27">
        <v>0.2</v>
      </c>
      <c r="Q11" s="7">
        <v>5740</v>
      </c>
    </row>
    <row r="12" spans="1:17" hidden="1" x14ac:dyDescent="0.3">
      <c r="A12" s="7" t="s">
        <v>51</v>
      </c>
    </row>
    <row r="13" spans="1:17" ht="22.8" customHeight="1" x14ac:dyDescent="0.3">
      <c r="A13" s="7" t="s">
        <v>52</v>
      </c>
      <c r="B13" s="28"/>
      <c r="C13" s="63" t="s">
        <v>53</v>
      </c>
      <c r="D13" s="63"/>
      <c r="E13" s="63"/>
      <c r="F13" s="63"/>
      <c r="G13" s="63"/>
      <c r="H13" s="63"/>
      <c r="I13" s="63"/>
      <c r="J13" s="28"/>
    </row>
    <row r="14" spans="1:17" hidden="1" x14ac:dyDescent="0.3">
      <c r="A14" s="7" t="s">
        <v>54</v>
      </c>
    </row>
    <row r="15" spans="1:17" hidden="1" x14ac:dyDescent="0.3">
      <c r="A15" s="7" t="s">
        <v>55</v>
      </c>
    </row>
    <row r="16" spans="1:17" hidden="1" x14ac:dyDescent="0.3">
      <c r="A16" s="7" t="s">
        <v>56</v>
      </c>
    </row>
    <row r="17" spans="1:17" hidden="1" x14ac:dyDescent="0.3">
      <c r="A17" s="7" t="s">
        <v>57</v>
      </c>
    </row>
    <row r="18" spans="1:17" hidden="1" x14ac:dyDescent="0.3">
      <c r="A18" s="7" t="s">
        <v>58</v>
      </c>
    </row>
    <row r="19" spans="1:17" x14ac:dyDescent="0.3">
      <c r="A19" s="7">
        <v>4</v>
      </c>
      <c r="B19" s="16" t="s">
        <v>59</v>
      </c>
      <c r="C19" s="60" t="s">
        <v>60</v>
      </c>
      <c r="D19" s="60"/>
      <c r="E19" s="60"/>
      <c r="F19" s="19"/>
      <c r="G19" s="19"/>
      <c r="H19" s="19"/>
      <c r="I19" s="19"/>
      <c r="J19" s="20"/>
      <c r="K19" s="7"/>
    </row>
    <row r="20" spans="1:17" hidden="1" x14ac:dyDescent="0.3">
      <c r="A20" s="7" t="s">
        <v>61</v>
      </c>
    </row>
    <row r="21" spans="1:17" x14ac:dyDescent="0.3">
      <c r="A21" s="7">
        <v>5</v>
      </c>
      <c r="B21" s="16" t="s">
        <v>62</v>
      </c>
      <c r="C21" s="64" t="s">
        <v>63</v>
      </c>
      <c r="D21" s="64"/>
      <c r="E21" s="64"/>
      <c r="F21" s="29"/>
      <c r="G21" s="29"/>
      <c r="H21" s="29"/>
      <c r="I21" s="29"/>
      <c r="J21" s="30"/>
      <c r="K21" s="7"/>
    </row>
    <row r="22" spans="1:17" x14ac:dyDescent="0.3">
      <c r="A22" s="7">
        <v>9</v>
      </c>
      <c r="B22" s="21" t="s">
        <v>64</v>
      </c>
      <c r="C22" s="61" t="s">
        <v>65</v>
      </c>
      <c r="D22" s="62"/>
      <c r="E22" s="62"/>
      <c r="F22" s="23" t="s">
        <v>50</v>
      </c>
      <c r="G22" s="24">
        <v>2</v>
      </c>
      <c r="H22" s="24"/>
      <c r="I22" s="25"/>
      <c r="J22" s="26">
        <f>IF(AND(G22= "",H22= ""), 0, ROUND(ROUND(I22, 2) * ROUND(IF(H22="",G22,H22),  0), 2))</f>
        <v>0</v>
      </c>
      <c r="K22" s="7"/>
      <c r="M22" s="27">
        <v>0.2</v>
      </c>
      <c r="Q22" s="7">
        <v>5740</v>
      </c>
    </row>
    <row r="23" spans="1:17" hidden="1" x14ac:dyDescent="0.3">
      <c r="A23" s="7" t="s">
        <v>51</v>
      </c>
    </row>
    <row r="24" spans="1:17" ht="22.8" customHeight="1" x14ac:dyDescent="0.3">
      <c r="A24" s="7" t="s">
        <v>52</v>
      </c>
      <c r="B24" s="28"/>
      <c r="C24" s="63" t="s">
        <v>66</v>
      </c>
      <c r="D24" s="63"/>
      <c r="E24" s="63"/>
      <c r="F24" s="63"/>
      <c r="G24" s="63"/>
      <c r="H24" s="63"/>
      <c r="I24" s="63"/>
      <c r="J24" s="28"/>
    </row>
    <row r="25" spans="1:17" hidden="1" x14ac:dyDescent="0.3">
      <c r="A25" s="7" t="s">
        <v>54</v>
      </c>
    </row>
    <row r="26" spans="1:17" hidden="1" x14ac:dyDescent="0.3">
      <c r="A26" s="7" t="s">
        <v>67</v>
      </c>
    </row>
    <row r="27" spans="1:17" hidden="1" x14ac:dyDescent="0.3">
      <c r="A27" s="7" t="s">
        <v>55</v>
      </c>
    </row>
    <row r="28" spans="1:17" hidden="1" x14ac:dyDescent="0.3">
      <c r="A28" s="7" t="s">
        <v>55</v>
      </c>
    </row>
    <row r="29" spans="1:17" hidden="1" x14ac:dyDescent="0.3">
      <c r="A29" s="7" t="s">
        <v>56</v>
      </c>
    </row>
    <row r="30" spans="1:17" hidden="1" x14ac:dyDescent="0.3">
      <c r="A30" s="7" t="s">
        <v>57</v>
      </c>
    </row>
    <row r="31" spans="1:17" hidden="1" x14ac:dyDescent="0.3">
      <c r="A31" s="7" t="s">
        <v>68</v>
      </c>
    </row>
    <row r="32" spans="1:17" x14ac:dyDescent="0.3">
      <c r="A32" s="7">
        <v>5</v>
      </c>
      <c r="B32" s="16" t="s">
        <v>69</v>
      </c>
      <c r="C32" s="64" t="s">
        <v>70</v>
      </c>
      <c r="D32" s="64"/>
      <c r="E32" s="64"/>
      <c r="F32" s="29"/>
      <c r="G32" s="29"/>
      <c r="H32" s="29"/>
      <c r="I32" s="29"/>
      <c r="J32" s="30"/>
      <c r="K32" s="7"/>
    </row>
    <row r="33" spans="1:17" hidden="1" x14ac:dyDescent="0.3">
      <c r="A33" s="7" t="s">
        <v>71</v>
      </c>
    </row>
    <row r="34" spans="1:17" ht="22.8" customHeight="1" x14ac:dyDescent="0.3">
      <c r="A34" s="7" t="s">
        <v>72</v>
      </c>
      <c r="B34" s="28"/>
      <c r="C34" s="63" t="s">
        <v>73</v>
      </c>
      <c r="D34" s="63"/>
      <c r="E34" s="63"/>
      <c r="F34" s="63"/>
      <c r="G34" s="63"/>
      <c r="H34" s="63"/>
      <c r="I34" s="63"/>
      <c r="J34" s="28"/>
    </row>
    <row r="35" spans="1:17" hidden="1" x14ac:dyDescent="0.3">
      <c r="A35" s="7" t="s">
        <v>74</v>
      </c>
    </row>
    <row r="36" spans="1:17" hidden="1" x14ac:dyDescent="0.3">
      <c r="A36" s="7" t="s">
        <v>75</v>
      </c>
    </row>
    <row r="37" spans="1:17" x14ac:dyDescent="0.3">
      <c r="A37" s="7">
        <v>9</v>
      </c>
      <c r="B37" s="21" t="s">
        <v>76</v>
      </c>
      <c r="C37" s="61" t="s">
        <v>77</v>
      </c>
      <c r="D37" s="62"/>
      <c r="E37" s="62"/>
      <c r="F37" s="23" t="s">
        <v>14</v>
      </c>
      <c r="G37" s="31">
        <v>375.36</v>
      </c>
      <c r="H37" s="31"/>
      <c r="I37" s="25"/>
      <c r="J37" s="26">
        <f>IF(AND(G37= "",H37= ""), 0, ROUND(ROUND(I37, 2) * ROUND(IF(H37="",G37,H37),  2), 2))</f>
        <v>0</v>
      </c>
      <c r="K37" s="7"/>
      <c r="M37" s="27">
        <v>0.2</v>
      </c>
      <c r="Q37" s="7">
        <v>5740</v>
      </c>
    </row>
    <row r="38" spans="1:17" hidden="1" x14ac:dyDescent="0.3">
      <c r="A38" s="7" t="s">
        <v>55</v>
      </c>
    </row>
    <row r="39" spans="1:17" hidden="1" x14ac:dyDescent="0.3">
      <c r="A39" s="7" t="s">
        <v>55</v>
      </c>
    </row>
    <row r="40" spans="1:17" hidden="1" x14ac:dyDescent="0.3">
      <c r="A40" s="7" t="s">
        <v>56</v>
      </c>
    </row>
    <row r="41" spans="1:17" hidden="1" x14ac:dyDescent="0.3">
      <c r="A41" s="7" t="s">
        <v>57</v>
      </c>
    </row>
    <row r="42" spans="1:17" x14ac:dyDescent="0.3">
      <c r="A42" s="7">
        <v>9</v>
      </c>
      <c r="B42" s="21" t="s">
        <v>78</v>
      </c>
      <c r="C42" s="61" t="s">
        <v>79</v>
      </c>
      <c r="D42" s="62"/>
      <c r="E42" s="62"/>
      <c r="F42" s="23" t="s">
        <v>14</v>
      </c>
      <c r="G42" s="31">
        <v>27.6</v>
      </c>
      <c r="H42" s="31"/>
      <c r="I42" s="25"/>
      <c r="J42" s="26">
        <f>IF(AND(G42= "",H42= ""), 0, ROUND(ROUND(I42, 2) * ROUND(IF(H42="",G42,H42),  2), 2))</f>
        <v>0</v>
      </c>
      <c r="K42" s="7"/>
      <c r="M42" s="27">
        <v>0.2</v>
      </c>
      <c r="Q42" s="7">
        <v>5740</v>
      </c>
    </row>
    <row r="43" spans="1:17" hidden="1" x14ac:dyDescent="0.3">
      <c r="A43" s="7" t="s">
        <v>55</v>
      </c>
    </row>
    <row r="44" spans="1:17" hidden="1" x14ac:dyDescent="0.3">
      <c r="A44" s="7" t="s">
        <v>55</v>
      </c>
    </row>
    <row r="45" spans="1:17" hidden="1" x14ac:dyDescent="0.3">
      <c r="A45" s="7" t="s">
        <v>56</v>
      </c>
    </row>
    <row r="46" spans="1:17" hidden="1" x14ac:dyDescent="0.3">
      <c r="A46" s="7" t="s">
        <v>57</v>
      </c>
    </row>
    <row r="47" spans="1:17" x14ac:dyDescent="0.3">
      <c r="A47" s="7">
        <v>9</v>
      </c>
      <c r="B47" s="21" t="s">
        <v>80</v>
      </c>
      <c r="C47" s="61" t="s">
        <v>81</v>
      </c>
      <c r="D47" s="62"/>
      <c r="E47" s="62"/>
      <c r="F47" s="23" t="s">
        <v>14</v>
      </c>
      <c r="G47" s="31">
        <v>19.62</v>
      </c>
      <c r="H47" s="31"/>
      <c r="I47" s="25"/>
      <c r="J47" s="26">
        <f>IF(AND(G47= "",H47= ""), 0, ROUND(ROUND(I47, 2) * ROUND(IF(H47="",G47,H47),  2), 2))</f>
        <v>0</v>
      </c>
      <c r="K47" s="7"/>
      <c r="M47" s="27">
        <v>0.2</v>
      </c>
      <c r="Q47" s="7">
        <v>5740</v>
      </c>
    </row>
    <row r="48" spans="1:17" hidden="1" x14ac:dyDescent="0.3">
      <c r="A48" s="7" t="s">
        <v>55</v>
      </c>
    </row>
    <row r="49" spans="1:17" hidden="1" x14ac:dyDescent="0.3">
      <c r="A49" s="7" t="s">
        <v>55</v>
      </c>
    </row>
    <row r="50" spans="1:17" hidden="1" x14ac:dyDescent="0.3">
      <c r="A50" s="7" t="s">
        <v>56</v>
      </c>
    </row>
    <row r="51" spans="1:17" hidden="1" x14ac:dyDescent="0.3">
      <c r="A51" s="7" t="s">
        <v>57</v>
      </c>
    </row>
    <row r="52" spans="1:17" x14ac:dyDescent="0.3">
      <c r="A52" s="7">
        <v>9</v>
      </c>
      <c r="B52" s="21" t="s">
        <v>82</v>
      </c>
      <c r="C52" s="61" t="s">
        <v>83</v>
      </c>
      <c r="D52" s="62"/>
      <c r="E52" s="62"/>
      <c r="F52" s="23" t="s">
        <v>14</v>
      </c>
      <c r="G52" s="31">
        <v>9.6</v>
      </c>
      <c r="H52" s="31"/>
      <c r="I52" s="25"/>
      <c r="J52" s="26">
        <f>IF(AND(G52= "",H52= ""), 0, ROUND(ROUND(I52, 2) * ROUND(IF(H52="",G52,H52),  2), 2))</f>
        <v>0</v>
      </c>
      <c r="K52" s="7"/>
      <c r="M52" s="27">
        <v>0.2</v>
      </c>
      <c r="Q52" s="7">
        <v>5740</v>
      </c>
    </row>
    <row r="53" spans="1:17" hidden="1" x14ac:dyDescent="0.3">
      <c r="A53" s="7" t="s">
        <v>55</v>
      </c>
    </row>
    <row r="54" spans="1:17" hidden="1" x14ac:dyDescent="0.3">
      <c r="A54" s="7" t="s">
        <v>56</v>
      </c>
    </row>
    <row r="55" spans="1:17" hidden="1" x14ac:dyDescent="0.3">
      <c r="A55" s="7" t="s">
        <v>57</v>
      </c>
    </row>
    <row r="56" spans="1:17" x14ac:dyDescent="0.3">
      <c r="A56" s="7">
        <v>9</v>
      </c>
      <c r="B56" s="21" t="s">
        <v>84</v>
      </c>
      <c r="C56" s="61" t="s">
        <v>85</v>
      </c>
      <c r="D56" s="62"/>
      <c r="E56" s="62"/>
      <c r="F56" s="23" t="s">
        <v>14</v>
      </c>
      <c r="G56" s="31">
        <v>7.62</v>
      </c>
      <c r="H56" s="31"/>
      <c r="I56" s="25"/>
      <c r="J56" s="26">
        <f>IF(AND(G56= "",H56= ""), 0, ROUND(ROUND(I56, 2) * ROUND(IF(H56="",G56,H56),  2), 2))</f>
        <v>0</v>
      </c>
      <c r="K56" s="7"/>
      <c r="M56" s="27">
        <v>0.2</v>
      </c>
      <c r="Q56" s="7">
        <v>5740</v>
      </c>
    </row>
    <row r="57" spans="1:17" hidden="1" x14ac:dyDescent="0.3">
      <c r="A57" s="7" t="s">
        <v>55</v>
      </c>
    </row>
    <row r="58" spans="1:17" hidden="1" x14ac:dyDescent="0.3">
      <c r="A58" s="7" t="s">
        <v>56</v>
      </c>
    </row>
    <row r="59" spans="1:17" hidden="1" x14ac:dyDescent="0.3">
      <c r="A59" s="7" t="s">
        <v>57</v>
      </c>
    </row>
    <row r="60" spans="1:17" x14ac:dyDescent="0.3">
      <c r="A60" s="7">
        <v>9</v>
      </c>
      <c r="B60" s="21" t="s">
        <v>86</v>
      </c>
      <c r="C60" s="61" t="s">
        <v>87</v>
      </c>
      <c r="D60" s="62"/>
      <c r="E60" s="62"/>
      <c r="F60" s="23" t="s">
        <v>14</v>
      </c>
      <c r="G60" s="31">
        <v>2.54</v>
      </c>
      <c r="H60" s="31"/>
      <c r="I60" s="25"/>
      <c r="J60" s="26">
        <f>IF(AND(G60= "",H60= ""), 0, ROUND(ROUND(I60, 2) * ROUND(IF(H60="",G60,H60),  2), 2))</f>
        <v>0</v>
      </c>
      <c r="K60" s="7"/>
      <c r="M60" s="27">
        <v>0.2</v>
      </c>
      <c r="Q60" s="7">
        <v>5740</v>
      </c>
    </row>
    <row r="61" spans="1:17" hidden="1" x14ac:dyDescent="0.3">
      <c r="A61" s="7" t="s">
        <v>55</v>
      </c>
    </row>
    <row r="62" spans="1:17" hidden="1" x14ac:dyDescent="0.3">
      <c r="A62" s="7" t="s">
        <v>56</v>
      </c>
    </row>
    <row r="63" spans="1:17" hidden="1" x14ac:dyDescent="0.3">
      <c r="A63" s="7" t="s">
        <v>57</v>
      </c>
    </row>
    <row r="64" spans="1:17" x14ac:dyDescent="0.3">
      <c r="A64" s="7">
        <v>9</v>
      </c>
      <c r="B64" s="21" t="s">
        <v>88</v>
      </c>
      <c r="C64" s="61" t="s">
        <v>89</v>
      </c>
      <c r="D64" s="62"/>
      <c r="E64" s="62"/>
      <c r="F64" s="23" t="s">
        <v>14</v>
      </c>
      <c r="G64" s="31">
        <v>5.08</v>
      </c>
      <c r="H64" s="31"/>
      <c r="I64" s="25"/>
      <c r="J64" s="26">
        <f>IF(AND(G64= "",H64= ""), 0, ROUND(ROUND(I64, 2) * ROUND(IF(H64="",G64,H64),  2), 2))</f>
        <v>0</v>
      </c>
      <c r="K64" s="7"/>
      <c r="M64" s="27">
        <v>0.2</v>
      </c>
      <c r="Q64" s="7">
        <v>5740</v>
      </c>
    </row>
    <row r="65" spans="1:17" hidden="1" x14ac:dyDescent="0.3">
      <c r="A65" s="7" t="s">
        <v>55</v>
      </c>
    </row>
    <row r="66" spans="1:17" hidden="1" x14ac:dyDescent="0.3">
      <c r="A66" s="7" t="s">
        <v>56</v>
      </c>
    </row>
    <row r="67" spans="1:17" hidden="1" x14ac:dyDescent="0.3">
      <c r="A67" s="7" t="s">
        <v>57</v>
      </c>
    </row>
    <row r="68" spans="1:17" x14ac:dyDescent="0.3">
      <c r="A68" s="7">
        <v>9</v>
      </c>
      <c r="B68" s="21" t="s">
        <v>90</v>
      </c>
      <c r="C68" s="61" t="s">
        <v>91</v>
      </c>
      <c r="D68" s="62"/>
      <c r="E68" s="62"/>
      <c r="F68" s="23" t="s">
        <v>14</v>
      </c>
      <c r="G68" s="31">
        <v>2.88</v>
      </c>
      <c r="H68" s="31"/>
      <c r="I68" s="25"/>
      <c r="J68" s="26">
        <f>IF(AND(G68= "",H68= ""), 0, ROUND(ROUND(I68, 2) * ROUND(IF(H68="",G68,H68),  2), 2))</f>
        <v>0</v>
      </c>
      <c r="K68" s="7"/>
      <c r="M68" s="27">
        <v>0.2</v>
      </c>
      <c r="Q68" s="7">
        <v>5740</v>
      </c>
    </row>
    <row r="69" spans="1:17" hidden="1" x14ac:dyDescent="0.3">
      <c r="A69" s="7" t="s">
        <v>55</v>
      </c>
    </row>
    <row r="70" spans="1:17" hidden="1" x14ac:dyDescent="0.3">
      <c r="A70" s="7" t="s">
        <v>56</v>
      </c>
    </row>
    <row r="71" spans="1:17" hidden="1" x14ac:dyDescent="0.3">
      <c r="A71" s="7" t="s">
        <v>57</v>
      </c>
    </row>
    <row r="72" spans="1:17" x14ac:dyDescent="0.3">
      <c r="A72" s="7">
        <v>9</v>
      </c>
      <c r="B72" s="21" t="s">
        <v>92</v>
      </c>
      <c r="C72" s="61" t="s">
        <v>93</v>
      </c>
      <c r="D72" s="62"/>
      <c r="E72" s="62"/>
      <c r="F72" s="23" t="s">
        <v>14</v>
      </c>
      <c r="G72" s="31">
        <v>1.76</v>
      </c>
      <c r="H72" s="31"/>
      <c r="I72" s="25"/>
      <c r="J72" s="26">
        <f>IF(AND(G72= "",H72= ""), 0, ROUND(ROUND(I72, 2) * ROUND(IF(H72="",G72,H72),  2), 2))</f>
        <v>0</v>
      </c>
      <c r="K72" s="7"/>
      <c r="M72" s="27">
        <v>0.2</v>
      </c>
      <c r="Q72" s="7">
        <v>5740</v>
      </c>
    </row>
    <row r="73" spans="1:17" hidden="1" x14ac:dyDescent="0.3">
      <c r="A73" s="7" t="s">
        <v>55</v>
      </c>
    </row>
    <row r="74" spans="1:17" hidden="1" x14ac:dyDescent="0.3">
      <c r="A74" s="7" t="s">
        <v>56</v>
      </c>
    </row>
    <row r="75" spans="1:17" hidden="1" x14ac:dyDescent="0.3">
      <c r="A75" s="7" t="s">
        <v>57</v>
      </c>
    </row>
    <row r="76" spans="1:17" x14ac:dyDescent="0.3">
      <c r="A76" s="7">
        <v>9</v>
      </c>
      <c r="B76" s="21" t="s">
        <v>94</v>
      </c>
      <c r="C76" s="61" t="s">
        <v>95</v>
      </c>
      <c r="D76" s="62"/>
      <c r="E76" s="62"/>
      <c r="F76" s="23" t="s">
        <v>14</v>
      </c>
      <c r="G76" s="31">
        <v>2.34</v>
      </c>
      <c r="H76" s="31"/>
      <c r="I76" s="25"/>
      <c r="J76" s="26">
        <f>IF(AND(G76= "",H76= ""), 0, ROUND(ROUND(I76, 2) * ROUND(IF(H76="",G76,H76),  2), 2))</f>
        <v>0</v>
      </c>
      <c r="K76" s="7"/>
      <c r="M76" s="27">
        <v>0.2</v>
      </c>
      <c r="Q76" s="7">
        <v>5740</v>
      </c>
    </row>
    <row r="77" spans="1:17" hidden="1" x14ac:dyDescent="0.3">
      <c r="A77" s="7" t="s">
        <v>55</v>
      </c>
    </row>
    <row r="78" spans="1:17" hidden="1" x14ac:dyDescent="0.3">
      <c r="A78" s="7" t="s">
        <v>55</v>
      </c>
    </row>
    <row r="79" spans="1:17" hidden="1" x14ac:dyDescent="0.3">
      <c r="A79" s="7" t="s">
        <v>56</v>
      </c>
    </row>
    <row r="80" spans="1:17" hidden="1" x14ac:dyDescent="0.3">
      <c r="A80" s="7" t="s">
        <v>57</v>
      </c>
    </row>
    <row r="81" spans="1:17" x14ac:dyDescent="0.3">
      <c r="A81" s="7">
        <v>9</v>
      </c>
      <c r="B81" s="21" t="s">
        <v>96</v>
      </c>
      <c r="C81" s="61" t="s">
        <v>97</v>
      </c>
      <c r="D81" s="62"/>
      <c r="E81" s="62"/>
      <c r="F81" s="23" t="s">
        <v>14</v>
      </c>
      <c r="G81" s="31">
        <v>3.78</v>
      </c>
      <c r="H81" s="31"/>
      <c r="I81" s="25"/>
      <c r="J81" s="26">
        <f>IF(AND(G81= "",H81= ""), 0, ROUND(ROUND(I81, 2) * ROUND(IF(H81="",G81,H81),  2), 2))</f>
        <v>0</v>
      </c>
      <c r="K81" s="7"/>
      <c r="M81" s="27">
        <v>0.2</v>
      </c>
      <c r="Q81" s="7">
        <v>5740</v>
      </c>
    </row>
    <row r="82" spans="1:17" hidden="1" x14ac:dyDescent="0.3">
      <c r="A82" s="7" t="s">
        <v>55</v>
      </c>
    </row>
    <row r="83" spans="1:17" hidden="1" x14ac:dyDescent="0.3">
      <c r="A83" s="7" t="s">
        <v>56</v>
      </c>
    </row>
    <row r="84" spans="1:17" hidden="1" x14ac:dyDescent="0.3">
      <c r="A84" s="7" t="s">
        <v>57</v>
      </c>
    </row>
    <row r="85" spans="1:17" x14ac:dyDescent="0.3">
      <c r="A85" s="7">
        <v>9</v>
      </c>
      <c r="B85" s="21" t="s">
        <v>98</v>
      </c>
      <c r="C85" s="61" t="s">
        <v>99</v>
      </c>
      <c r="D85" s="62"/>
      <c r="E85" s="62"/>
      <c r="F85" s="23" t="s">
        <v>14</v>
      </c>
      <c r="G85" s="31">
        <v>3.78</v>
      </c>
      <c r="H85" s="31"/>
      <c r="I85" s="25"/>
      <c r="J85" s="26">
        <f>IF(AND(G85= "",H85= ""), 0, ROUND(ROUND(I85, 2) * ROUND(IF(H85="",G85,H85),  2), 2))</f>
        <v>0</v>
      </c>
      <c r="K85" s="7"/>
      <c r="M85" s="27">
        <v>0.2</v>
      </c>
      <c r="Q85" s="7">
        <v>5740</v>
      </c>
    </row>
    <row r="86" spans="1:17" hidden="1" x14ac:dyDescent="0.3">
      <c r="A86" s="7" t="s">
        <v>55</v>
      </c>
    </row>
    <row r="87" spans="1:17" hidden="1" x14ac:dyDescent="0.3">
      <c r="A87" s="7" t="s">
        <v>56</v>
      </c>
    </row>
    <row r="88" spans="1:17" hidden="1" x14ac:dyDescent="0.3">
      <c r="A88" s="7" t="s">
        <v>57</v>
      </c>
    </row>
    <row r="89" spans="1:17" x14ac:dyDescent="0.3">
      <c r="A89" s="7">
        <v>9</v>
      </c>
      <c r="B89" s="21" t="s">
        <v>100</v>
      </c>
      <c r="C89" s="61" t="s">
        <v>101</v>
      </c>
      <c r="D89" s="62"/>
      <c r="E89" s="62"/>
      <c r="F89" s="23" t="s">
        <v>14</v>
      </c>
      <c r="G89" s="31">
        <v>461.96</v>
      </c>
      <c r="H89" s="31"/>
      <c r="I89" s="25"/>
      <c r="J89" s="26">
        <f>IF(AND(G89= "",H89= ""), 0, ROUND(ROUND(I89, 2) * ROUND(IF(H89="",G89,H89),  2), 2))</f>
        <v>0</v>
      </c>
      <c r="K89" s="7"/>
      <c r="M89" s="27">
        <v>0.2</v>
      </c>
      <c r="Q89" s="7">
        <v>5740</v>
      </c>
    </row>
    <row r="90" spans="1:17" hidden="1" x14ac:dyDescent="0.3">
      <c r="A90" s="7" t="s">
        <v>51</v>
      </c>
    </row>
    <row r="91" spans="1:17" ht="20.7" customHeight="1" x14ac:dyDescent="0.3">
      <c r="A91" s="7" t="s">
        <v>52</v>
      </c>
      <c r="B91" s="28"/>
      <c r="C91" s="63" t="s">
        <v>102</v>
      </c>
      <c r="D91" s="63"/>
      <c r="E91" s="63"/>
      <c r="F91" s="63"/>
      <c r="G91" s="63"/>
      <c r="H91" s="63"/>
      <c r="I91" s="63"/>
      <c r="J91" s="28"/>
    </row>
    <row r="92" spans="1:17" hidden="1" x14ac:dyDescent="0.3">
      <c r="A92" s="7" t="s">
        <v>54</v>
      </c>
    </row>
    <row r="93" spans="1:17" hidden="1" x14ac:dyDescent="0.3">
      <c r="A93" s="7" t="s">
        <v>55</v>
      </c>
    </row>
    <row r="94" spans="1:17" hidden="1" x14ac:dyDescent="0.3">
      <c r="A94" s="7" t="s">
        <v>55</v>
      </c>
    </row>
    <row r="95" spans="1:17" hidden="1" x14ac:dyDescent="0.3">
      <c r="A95" s="7" t="s">
        <v>55</v>
      </c>
    </row>
    <row r="96" spans="1:17" hidden="1" x14ac:dyDescent="0.3">
      <c r="A96" s="7" t="s">
        <v>55</v>
      </c>
    </row>
    <row r="97" spans="1:11" hidden="1" x14ac:dyDescent="0.3">
      <c r="A97" s="7" t="s">
        <v>55</v>
      </c>
    </row>
    <row r="98" spans="1:11" hidden="1" x14ac:dyDescent="0.3">
      <c r="A98" s="7" t="s">
        <v>55</v>
      </c>
    </row>
    <row r="99" spans="1:11" hidden="1" x14ac:dyDescent="0.3">
      <c r="A99" s="7" t="s">
        <v>55</v>
      </c>
    </row>
    <row r="100" spans="1:11" hidden="1" x14ac:dyDescent="0.3">
      <c r="A100" s="7" t="s">
        <v>55</v>
      </c>
    </row>
    <row r="101" spans="1:11" hidden="1" x14ac:dyDescent="0.3">
      <c r="A101" s="7" t="s">
        <v>55</v>
      </c>
    </row>
    <row r="102" spans="1:11" hidden="1" x14ac:dyDescent="0.3">
      <c r="A102" s="7" t="s">
        <v>55</v>
      </c>
    </row>
    <row r="103" spans="1:11" hidden="1" x14ac:dyDescent="0.3">
      <c r="A103" s="7" t="s">
        <v>55</v>
      </c>
    </row>
    <row r="104" spans="1:11" hidden="1" x14ac:dyDescent="0.3">
      <c r="A104" s="7" t="s">
        <v>55</v>
      </c>
    </row>
    <row r="105" spans="1:11" hidden="1" x14ac:dyDescent="0.3">
      <c r="A105" s="7" t="s">
        <v>56</v>
      </c>
    </row>
    <row r="106" spans="1:11" hidden="1" x14ac:dyDescent="0.3">
      <c r="A106" s="7" t="s">
        <v>57</v>
      </c>
    </row>
    <row r="107" spans="1:11" hidden="1" x14ac:dyDescent="0.3">
      <c r="A107" s="7" t="s">
        <v>68</v>
      </c>
    </row>
    <row r="108" spans="1:11" x14ac:dyDescent="0.3">
      <c r="A108" s="7">
        <v>5</v>
      </c>
      <c r="B108" s="16" t="s">
        <v>103</v>
      </c>
      <c r="C108" s="64" t="s">
        <v>104</v>
      </c>
      <c r="D108" s="64"/>
      <c r="E108" s="64"/>
      <c r="F108" s="29"/>
      <c r="G108" s="29"/>
      <c r="H108" s="29"/>
      <c r="I108" s="29"/>
      <c r="J108" s="30"/>
      <c r="K108" s="7"/>
    </row>
    <row r="109" spans="1:11" hidden="1" x14ac:dyDescent="0.3">
      <c r="A109" s="7" t="s">
        <v>71</v>
      </c>
    </row>
    <row r="110" spans="1:11" ht="22.8" customHeight="1" x14ac:dyDescent="0.3">
      <c r="A110" s="7" t="s">
        <v>72</v>
      </c>
      <c r="B110" s="28"/>
      <c r="C110" s="63" t="s">
        <v>73</v>
      </c>
      <c r="D110" s="63"/>
      <c r="E110" s="63"/>
      <c r="F110" s="63"/>
      <c r="G110" s="63"/>
      <c r="H110" s="63"/>
      <c r="I110" s="63"/>
      <c r="J110" s="28"/>
    </row>
    <row r="111" spans="1:11" hidden="1" x14ac:dyDescent="0.3">
      <c r="A111" s="7" t="s">
        <v>74</v>
      </c>
    </row>
    <row r="112" spans="1:11" hidden="1" x14ac:dyDescent="0.3">
      <c r="A112" s="7" t="s">
        <v>75</v>
      </c>
    </row>
    <row r="113" spans="1:17" x14ac:dyDescent="0.3">
      <c r="A113" s="7">
        <v>9</v>
      </c>
      <c r="B113" s="21" t="s">
        <v>105</v>
      </c>
      <c r="C113" s="61" t="s">
        <v>106</v>
      </c>
      <c r="D113" s="62"/>
      <c r="E113" s="62"/>
      <c r="F113" s="23" t="s">
        <v>14</v>
      </c>
      <c r="G113" s="31">
        <v>4</v>
      </c>
      <c r="H113" s="31"/>
      <c r="I113" s="25"/>
      <c r="J113" s="26">
        <f>IF(AND(G113= "",H113= ""), 0, ROUND(ROUND(I113, 2) * ROUND(IF(H113="",G113,H113),  2), 2))</f>
        <v>0</v>
      </c>
      <c r="K113" s="7"/>
      <c r="M113" s="27">
        <v>0.2</v>
      </c>
      <c r="Q113" s="7">
        <v>5740</v>
      </c>
    </row>
    <row r="114" spans="1:17" hidden="1" x14ac:dyDescent="0.3">
      <c r="A114" s="7" t="s">
        <v>55</v>
      </c>
    </row>
    <row r="115" spans="1:17" hidden="1" x14ac:dyDescent="0.3">
      <c r="A115" s="7" t="s">
        <v>55</v>
      </c>
    </row>
    <row r="116" spans="1:17" hidden="1" x14ac:dyDescent="0.3">
      <c r="A116" s="7" t="s">
        <v>56</v>
      </c>
    </row>
    <row r="117" spans="1:17" hidden="1" x14ac:dyDescent="0.3">
      <c r="A117" s="7" t="s">
        <v>57</v>
      </c>
    </row>
    <row r="118" spans="1:17" x14ac:dyDescent="0.3">
      <c r="A118" s="7">
        <v>9</v>
      </c>
      <c r="B118" s="21" t="s">
        <v>107</v>
      </c>
      <c r="C118" s="61" t="s">
        <v>108</v>
      </c>
      <c r="D118" s="62"/>
      <c r="E118" s="62"/>
      <c r="F118" s="23" t="s">
        <v>14</v>
      </c>
      <c r="G118" s="31">
        <v>59.52</v>
      </c>
      <c r="H118" s="31"/>
      <c r="I118" s="25"/>
      <c r="J118" s="26">
        <f>IF(AND(G118= "",H118= ""), 0, ROUND(ROUND(I118, 2) * ROUND(IF(H118="",G118,H118),  2), 2))</f>
        <v>0</v>
      </c>
      <c r="K118" s="7"/>
      <c r="M118" s="27">
        <v>0.2</v>
      </c>
      <c r="Q118" s="7">
        <v>5740</v>
      </c>
    </row>
    <row r="119" spans="1:17" hidden="1" x14ac:dyDescent="0.3">
      <c r="A119" s="7" t="s">
        <v>55</v>
      </c>
    </row>
    <row r="120" spans="1:17" hidden="1" x14ac:dyDescent="0.3">
      <c r="A120" s="7" t="s">
        <v>56</v>
      </c>
    </row>
    <row r="121" spans="1:17" hidden="1" x14ac:dyDescent="0.3">
      <c r="A121" s="7" t="s">
        <v>57</v>
      </c>
    </row>
    <row r="122" spans="1:17" x14ac:dyDescent="0.3">
      <c r="A122" s="7">
        <v>9</v>
      </c>
      <c r="B122" s="21" t="s">
        <v>109</v>
      </c>
      <c r="C122" s="61" t="s">
        <v>101</v>
      </c>
      <c r="D122" s="62"/>
      <c r="E122" s="62"/>
      <c r="F122" s="23" t="s">
        <v>14</v>
      </c>
      <c r="G122" s="31">
        <v>63.52</v>
      </c>
      <c r="H122" s="31"/>
      <c r="I122" s="25"/>
      <c r="J122" s="26">
        <f>IF(AND(G122= "",H122= ""), 0, ROUND(ROUND(I122, 2) * ROUND(IF(H122="",G122,H122),  2), 2))</f>
        <v>0</v>
      </c>
      <c r="K122" s="7"/>
      <c r="M122" s="27">
        <v>0.2</v>
      </c>
      <c r="Q122" s="7">
        <v>5740</v>
      </c>
    </row>
    <row r="123" spans="1:17" hidden="1" x14ac:dyDescent="0.3">
      <c r="A123" s="7" t="s">
        <v>51</v>
      </c>
    </row>
    <row r="124" spans="1:17" ht="20.7" customHeight="1" x14ac:dyDescent="0.3">
      <c r="A124" s="7" t="s">
        <v>52</v>
      </c>
      <c r="B124" s="28"/>
      <c r="C124" s="63" t="s">
        <v>102</v>
      </c>
      <c r="D124" s="63"/>
      <c r="E124" s="63"/>
      <c r="F124" s="63"/>
      <c r="G124" s="63"/>
      <c r="H124" s="63"/>
      <c r="I124" s="63"/>
      <c r="J124" s="28"/>
    </row>
    <row r="125" spans="1:17" hidden="1" x14ac:dyDescent="0.3">
      <c r="A125" s="7" t="s">
        <v>54</v>
      </c>
    </row>
    <row r="126" spans="1:17" hidden="1" x14ac:dyDescent="0.3">
      <c r="A126" s="7" t="s">
        <v>55</v>
      </c>
    </row>
    <row r="127" spans="1:17" hidden="1" x14ac:dyDescent="0.3">
      <c r="A127" s="7" t="s">
        <v>55</v>
      </c>
    </row>
    <row r="128" spans="1:17" hidden="1" x14ac:dyDescent="0.3">
      <c r="A128" s="7" t="s">
        <v>56</v>
      </c>
    </row>
    <row r="129" spans="1:17" hidden="1" x14ac:dyDescent="0.3">
      <c r="A129" s="7" t="s">
        <v>57</v>
      </c>
    </row>
    <row r="130" spans="1:17" hidden="1" x14ac:dyDescent="0.3">
      <c r="A130" s="7" t="s">
        <v>68</v>
      </c>
    </row>
    <row r="131" spans="1:17" ht="27.15" customHeight="1" x14ac:dyDescent="0.3">
      <c r="A131" s="7">
        <v>5</v>
      </c>
      <c r="B131" s="16" t="s">
        <v>110</v>
      </c>
      <c r="C131" s="64" t="s">
        <v>111</v>
      </c>
      <c r="D131" s="64"/>
      <c r="E131" s="64"/>
      <c r="F131" s="29"/>
      <c r="G131" s="29"/>
      <c r="H131" s="29"/>
      <c r="I131" s="29"/>
      <c r="J131" s="30"/>
      <c r="K131" s="7"/>
    </row>
    <row r="132" spans="1:17" hidden="1" x14ac:dyDescent="0.3">
      <c r="A132" s="7" t="s">
        <v>71</v>
      </c>
    </row>
    <row r="133" spans="1:17" ht="22.8" customHeight="1" x14ac:dyDescent="0.3">
      <c r="A133" s="7" t="s">
        <v>72</v>
      </c>
      <c r="B133" s="28"/>
      <c r="C133" s="63" t="s">
        <v>73</v>
      </c>
      <c r="D133" s="63"/>
      <c r="E133" s="63"/>
      <c r="F133" s="63"/>
      <c r="G133" s="63"/>
      <c r="H133" s="63"/>
      <c r="I133" s="63"/>
      <c r="J133" s="28"/>
    </row>
    <row r="134" spans="1:17" hidden="1" x14ac:dyDescent="0.3">
      <c r="A134" s="7" t="s">
        <v>74</v>
      </c>
    </row>
    <row r="135" spans="1:17" x14ac:dyDescent="0.3">
      <c r="A135" s="7">
        <v>9</v>
      </c>
      <c r="B135" s="21" t="s">
        <v>112</v>
      </c>
      <c r="C135" s="61" t="s">
        <v>113</v>
      </c>
      <c r="D135" s="62"/>
      <c r="E135" s="62"/>
      <c r="F135" s="23" t="s">
        <v>14</v>
      </c>
      <c r="G135" s="31">
        <v>109.44</v>
      </c>
      <c r="H135" s="31"/>
      <c r="I135" s="25"/>
      <c r="J135" s="26">
        <f>IF(AND(G135= "",H135= ""), 0, ROUND(ROUND(I135, 2) * ROUND(IF(H135="",G135,H135),  2), 2))</f>
        <v>0</v>
      </c>
      <c r="K135" s="7"/>
      <c r="M135" s="27">
        <v>0.2</v>
      </c>
      <c r="Q135" s="7">
        <v>5740</v>
      </c>
    </row>
    <row r="136" spans="1:17" hidden="1" x14ac:dyDescent="0.3">
      <c r="A136" s="7" t="s">
        <v>55</v>
      </c>
    </row>
    <row r="137" spans="1:17" hidden="1" x14ac:dyDescent="0.3">
      <c r="A137" s="7" t="s">
        <v>56</v>
      </c>
    </row>
    <row r="138" spans="1:17" hidden="1" x14ac:dyDescent="0.3">
      <c r="A138" s="7" t="s">
        <v>57</v>
      </c>
    </row>
    <row r="139" spans="1:17" x14ac:dyDescent="0.3">
      <c r="A139" s="7">
        <v>9</v>
      </c>
      <c r="B139" s="21" t="s">
        <v>114</v>
      </c>
      <c r="C139" s="61" t="s">
        <v>101</v>
      </c>
      <c r="D139" s="62"/>
      <c r="E139" s="62"/>
      <c r="F139" s="23" t="s">
        <v>14</v>
      </c>
      <c r="G139" s="31">
        <v>109.44</v>
      </c>
      <c r="H139" s="31"/>
      <c r="I139" s="25"/>
      <c r="J139" s="26">
        <f>IF(AND(G139= "",H139= ""), 0, ROUND(ROUND(I139, 2) * ROUND(IF(H139="",G139,H139),  2), 2))</f>
        <v>0</v>
      </c>
      <c r="K139" s="7"/>
      <c r="M139" s="27">
        <v>0.2</v>
      </c>
      <c r="Q139" s="7">
        <v>5740</v>
      </c>
    </row>
    <row r="140" spans="1:17" hidden="1" x14ac:dyDescent="0.3">
      <c r="A140" s="7" t="s">
        <v>51</v>
      </c>
    </row>
    <row r="141" spans="1:17" ht="20.7" customHeight="1" x14ac:dyDescent="0.3">
      <c r="A141" s="7" t="s">
        <v>52</v>
      </c>
      <c r="B141" s="28"/>
      <c r="C141" s="63" t="s">
        <v>102</v>
      </c>
      <c r="D141" s="63"/>
      <c r="E141" s="63"/>
      <c r="F141" s="63"/>
      <c r="G141" s="63"/>
      <c r="H141" s="63"/>
      <c r="I141" s="63"/>
      <c r="J141" s="28"/>
    </row>
    <row r="142" spans="1:17" hidden="1" x14ac:dyDescent="0.3">
      <c r="A142" s="7" t="s">
        <v>54</v>
      </c>
    </row>
    <row r="143" spans="1:17" hidden="1" x14ac:dyDescent="0.3">
      <c r="A143" s="7" t="s">
        <v>55</v>
      </c>
    </row>
    <row r="144" spans="1:17" hidden="1" x14ac:dyDescent="0.3">
      <c r="A144" s="7" t="s">
        <v>56</v>
      </c>
    </row>
    <row r="145" spans="1:17" hidden="1" x14ac:dyDescent="0.3">
      <c r="A145" s="7" t="s">
        <v>57</v>
      </c>
    </row>
    <row r="146" spans="1:17" hidden="1" x14ac:dyDescent="0.3">
      <c r="A146" s="7" t="s">
        <v>68</v>
      </c>
    </row>
    <row r="147" spans="1:17" ht="27.15" customHeight="1" x14ac:dyDescent="0.3">
      <c r="A147" s="7">
        <v>5</v>
      </c>
      <c r="B147" s="16" t="s">
        <v>115</v>
      </c>
      <c r="C147" s="64" t="s">
        <v>116</v>
      </c>
      <c r="D147" s="64"/>
      <c r="E147" s="64"/>
      <c r="F147" s="29"/>
      <c r="G147" s="29"/>
      <c r="H147" s="29"/>
      <c r="I147" s="29"/>
      <c r="J147" s="30"/>
      <c r="K147" s="7"/>
    </row>
    <row r="148" spans="1:17" hidden="1" x14ac:dyDescent="0.3">
      <c r="A148" s="7" t="s">
        <v>71</v>
      </c>
    </row>
    <row r="149" spans="1:17" ht="22.8" customHeight="1" x14ac:dyDescent="0.3">
      <c r="A149" s="7" t="s">
        <v>72</v>
      </c>
      <c r="B149" s="28"/>
      <c r="C149" s="63" t="s">
        <v>73</v>
      </c>
      <c r="D149" s="63"/>
      <c r="E149" s="63"/>
      <c r="F149" s="63"/>
      <c r="G149" s="63"/>
      <c r="H149" s="63"/>
      <c r="I149" s="63"/>
      <c r="J149" s="28"/>
    </row>
    <row r="150" spans="1:17" hidden="1" x14ac:dyDescent="0.3">
      <c r="A150" s="7" t="s">
        <v>74</v>
      </c>
    </row>
    <row r="151" spans="1:17" hidden="1" x14ac:dyDescent="0.3">
      <c r="A151" s="7" t="s">
        <v>75</v>
      </c>
    </row>
    <row r="152" spans="1:17" x14ac:dyDescent="0.3">
      <c r="A152" s="7">
        <v>9</v>
      </c>
      <c r="B152" s="21" t="s">
        <v>117</v>
      </c>
      <c r="C152" s="61" t="s">
        <v>118</v>
      </c>
      <c r="D152" s="62"/>
      <c r="E152" s="62"/>
      <c r="F152" s="23" t="s">
        <v>14</v>
      </c>
      <c r="G152" s="31">
        <v>9.1</v>
      </c>
      <c r="H152" s="31"/>
      <c r="I152" s="25"/>
      <c r="J152" s="26">
        <f>IF(AND(G152= "",H152= ""), 0, ROUND(ROUND(I152, 2) * ROUND(IF(H152="",G152,H152),  2), 2))</f>
        <v>0</v>
      </c>
      <c r="K152" s="7"/>
      <c r="M152" s="27">
        <v>0.2</v>
      </c>
      <c r="Q152" s="7">
        <v>5740</v>
      </c>
    </row>
    <row r="153" spans="1:17" hidden="1" x14ac:dyDescent="0.3">
      <c r="A153" s="7" t="s">
        <v>55</v>
      </c>
    </row>
    <row r="154" spans="1:17" hidden="1" x14ac:dyDescent="0.3">
      <c r="A154" s="7" t="s">
        <v>56</v>
      </c>
    </row>
    <row r="155" spans="1:17" hidden="1" x14ac:dyDescent="0.3">
      <c r="A155" s="7" t="s">
        <v>57</v>
      </c>
    </row>
    <row r="156" spans="1:17" x14ac:dyDescent="0.3">
      <c r="A156" s="7">
        <v>9</v>
      </c>
      <c r="B156" s="21" t="s">
        <v>119</v>
      </c>
      <c r="C156" s="61" t="s">
        <v>101</v>
      </c>
      <c r="D156" s="62"/>
      <c r="E156" s="62"/>
      <c r="F156" s="23" t="s">
        <v>14</v>
      </c>
      <c r="G156" s="31">
        <v>9.1</v>
      </c>
      <c r="H156" s="31"/>
      <c r="I156" s="25"/>
      <c r="J156" s="26">
        <f>IF(AND(G156= "",H156= ""), 0, ROUND(ROUND(I156, 2) * ROUND(IF(H156="",G156,H156),  2), 2))</f>
        <v>0</v>
      </c>
      <c r="K156" s="7"/>
      <c r="M156" s="27">
        <v>0.2</v>
      </c>
      <c r="Q156" s="7">
        <v>5740</v>
      </c>
    </row>
    <row r="157" spans="1:17" hidden="1" x14ac:dyDescent="0.3">
      <c r="A157" s="7" t="s">
        <v>51</v>
      </c>
    </row>
    <row r="158" spans="1:17" ht="20.7" customHeight="1" x14ac:dyDescent="0.3">
      <c r="A158" s="7" t="s">
        <v>52</v>
      </c>
      <c r="B158" s="28"/>
      <c r="C158" s="63" t="s">
        <v>102</v>
      </c>
      <c r="D158" s="63"/>
      <c r="E158" s="63"/>
      <c r="F158" s="63"/>
      <c r="G158" s="63"/>
      <c r="H158" s="63"/>
      <c r="I158" s="63"/>
      <c r="J158" s="28"/>
    </row>
    <row r="159" spans="1:17" hidden="1" x14ac:dyDescent="0.3">
      <c r="A159" s="7" t="s">
        <v>54</v>
      </c>
    </row>
    <row r="160" spans="1:17" hidden="1" x14ac:dyDescent="0.3">
      <c r="A160" s="7" t="s">
        <v>55</v>
      </c>
    </row>
    <row r="161" spans="1:17" hidden="1" x14ac:dyDescent="0.3">
      <c r="A161" s="7" t="s">
        <v>56</v>
      </c>
    </row>
    <row r="162" spans="1:17" hidden="1" x14ac:dyDescent="0.3">
      <c r="A162" s="7" t="s">
        <v>57</v>
      </c>
    </row>
    <row r="163" spans="1:17" hidden="1" x14ac:dyDescent="0.3">
      <c r="A163" s="7" t="s">
        <v>68</v>
      </c>
    </row>
    <row r="164" spans="1:17" x14ac:dyDescent="0.3">
      <c r="A164" s="7">
        <v>5</v>
      </c>
      <c r="B164" s="16" t="s">
        <v>120</v>
      </c>
      <c r="C164" s="64" t="s">
        <v>121</v>
      </c>
      <c r="D164" s="64"/>
      <c r="E164" s="64"/>
      <c r="F164" s="29"/>
      <c r="G164" s="29"/>
      <c r="H164" s="29"/>
      <c r="I164" s="29"/>
      <c r="J164" s="30"/>
      <c r="K164" s="7"/>
    </row>
    <row r="165" spans="1:17" hidden="1" x14ac:dyDescent="0.3">
      <c r="A165" s="7" t="s">
        <v>71</v>
      </c>
    </row>
    <row r="166" spans="1:17" ht="22.8" customHeight="1" x14ac:dyDescent="0.3">
      <c r="A166" s="7" t="s">
        <v>72</v>
      </c>
      <c r="B166" s="28"/>
      <c r="C166" s="63" t="s">
        <v>73</v>
      </c>
      <c r="D166" s="63"/>
      <c r="E166" s="63"/>
      <c r="F166" s="63"/>
      <c r="G166" s="63"/>
      <c r="H166" s="63"/>
      <c r="I166" s="63"/>
      <c r="J166" s="28"/>
    </row>
    <row r="167" spans="1:17" hidden="1" x14ac:dyDescent="0.3">
      <c r="A167" s="7" t="s">
        <v>74</v>
      </c>
    </row>
    <row r="168" spans="1:17" x14ac:dyDescent="0.3">
      <c r="A168" s="7">
        <v>9</v>
      </c>
      <c r="B168" s="21" t="s">
        <v>122</v>
      </c>
      <c r="C168" s="61" t="s">
        <v>123</v>
      </c>
      <c r="D168" s="62"/>
      <c r="E168" s="62"/>
      <c r="F168" s="23" t="s">
        <v>14</v>
      </c>
      <c r="G168" s="31">
        <v>2.1</v>
      </c>
      <c r="H168" s="31"/>
      <c r="I168" s="25"/>
      <c r="J168" s="26">
        <f>IF(AND(G168= "",H168= ""), 0, ROUND(ROUND(I168, 2) * ROUND(IF(H168="",G168,H168),  2), 2))</f>
        <v>0</v>
      </c>
      <c r="K168" s="7"/>
      <c r="M168" s="27">
        <v>0.2</v>
      </c>
      <c r="Q168" s="7">
        <v>5740</v>
      </c>
    </row>
    <row r="169" spans="1:17" hidden="1" x14ac:dyDescent="0.3">
      <c r="A169" s="7" t="s">
        <v>55</v>
      </c>
    </row>
    <row r="170" spans="1:17" hidden="1" x14ac:dyDescent="0.3">
      <c r="A170" s="7" t="s">
        <v>56</v>
      </c>
    </row>
    <row r="171" spans="1:17" hidden="1" x14ac:dyDescent="0.3">
      <c r="A171" s="7" t="s">
        <v>57</v>
      </c>
    </row>
    <row r="172" spans="1:17" x14ac:dyDescent="0.3">
      <c r="A172" s="7">
        <v>9</v>
      </c>
      <c r="B172" s="21" t="s">
        <v>124</v>
      </c>
      <c r="C172" s="61" t="s">
        <v>125</v>
      </c>
      <c r="D172" s="62"/>
      <c r="E172" s="62"/>
      <c r="F172" s="23" t="s">
        <v>14</v>
      </c>
      <c r="G172" s="31">
        <v>0.9</v>
      </c>
      <c r="H172" s="31"/>
      <c r="I172" s="25"/>
      <c r="J172" s="26">
        <f>IF(AND(G172= "",H172= ""), 0, ROUND(ROUND(I172, 2) * ROUND(IF(H172="",G172,H172),  2), 2))</f>
        <v>0</v>
      </c>
      <c r="K172" s="7"/>
      <c r="M172" s="27">
        <v>0.2</v>
      </c>
      <c r="Q172" s="7">
        <v>5740</v>
      </c>
    </row>
    <row r="173" spans="1:17" hidden="1" x14ac:dyDescent="0.3">
      <c r="A173" s="7" t="s">
        <v>55</v>
      </c>
    </row>
    <row r="174" spans="1:17" hidden="1" x14ac:dyDescent="0.3">
      <c r="A174" s="7" t="s">
        <v>56</v>
      </c>
    </row>
    <row r="175" spans="1:17" hidden="1" x14ac:dyDescent="0.3">
      <c r="A175" s="7" t="s">
        <v>57</v>
      </c>
    </row>
    <row r="176" spans="1:17" x14ac:dyDescent="0.3">
      <c r="A176" s="7">
        <v>9</v>
      </c>
      <c r="B176" s="21" t="s">
        <v>126</v>
      </c>
      <c r="C176" s="61" t="s">
        <v>127</v>
      </c>
      <c r="D176" s="62"/>
      <c r="E176" s="62"/>
      <c r="F176" s="23" t="s">
        <v>14</v>
      </c>
      <c r="G176" s="31">
        <v>2.88</v>
      </c>
      <c r="H176" s="31"/>
      <c r="I176" s="25"/>
      <c r="J176" s="26">
        <f>IF(AND(G176= "",H176= ""), 0, ROUND(ROUND(I176, 2) * ROUND(IF(H176="",G176,H176),  2), 2))</f>
        <v>0</v>
      </c>
      <c r="K176" s="7"/>
      <c r="M176" s="27">
        <v>0.2</v>
      </c>
      <c r="Q176" s="7">
        <v>5740</v>
      </c>
    </row>
    <row r="177" spans="1:17" hidden="1" x14ac:dyDescent="0.3">
      <c r="A177" s="7" t="s">
        <v>55</v>
      </c>
    </row>
    <row r="178" spans="1:17" hidden="1" x14ac:dyDescent="0.3">
      <c r="A178" s="7" t="s">
        <v>56</v>
      </c>
    </row>
    <row r="179" spans="1:17" hidden="1" x14ac:dyDescent="0.3">
      <c r="A179" s="7" t="s">
        <v>57</v>
      </c>
    </row>
    <row r="180" spans="1:17" x14ac:dyDescent="0.3">
      <c r="A180" s="7">
        <v>9</v>
      </c>
      <c r="B180" s="21" t="s">
        <v>128</v>
      </c>
      <c r="C180" s="61" t="s">
        <v>101</v>
      </c>
      <c r="D180" s="62"/>
      <c r="E180" s="62"/>
      <c r="F180" s="23" t="s">
        <v>14</v>
      </c>
      <c r="G180" s="31">
        <v>5.88</v>
      </c>
      <c r="H180" s="31"/>
      <c r="I180" s="25"/>
      <c r="J180" s="26">
        <f>IF(AND(G180= "",H180= ""), 0, ROUND(ROUND(I180, 2) * ROUND(IF(H180="",G180,H180),  2), 2))</f>
        <v>0</v>
      </c>
      <c r="K180" s="7"/>
      <c r="M180" s="27">
        <v>0.2</v>
      </c>
      <c r="Q180" s="7">
        <v>5740</v>
      </c>
    </row>
    <row r="181" spans="1:17" hidden="1" x14ac:dyDescent="0.3">
      <c r="A181" s="7" t="s">
        <v>51</v>
      </c>
    </row>
    <row r="182" spans="1:17" ht="20.7" customHeight="1" x14ac:dyDescent="0.3">
      <c r="A182" s="7" t="s">
        <v>52</v>
      </c>
      <c r="B182" s="28"/>
      <c r="C182" s="63" t="s">
        <v>102</v>
      </c>
      <c r="D182" s="63"/>
      <c r="E182" s="63"/>
      <c r="F182" s="63"/>
      <c r="G182" s="63"/>
      <c r="H182" s="63"/>
      <c r="I182" s="63"/>
      <c r="J182" s="28"/>
    </row>
    <row r="183" spans="1:17" hidden="1" x14ac:dyDescent="0.3">
      <c r="A183" s="7" t="s">
        <v>54</v>
      </c>
    </row>
    <row r="184" spans="1:17" hidden="1" x14ac:dyDescent="0.3">
      <c r="A184" s="7" t="s">
        <v>55</v>
      </c>
    </row>
    <row r="185" spans="1:17" hidden="1" x14ac:dyDescent="0.3">
      <c r="A185" s="7" t="s">
        <v>55</v>
      </c>
    </row>
    <row r="186" spans="1:17" hidden="1" x14ac:dyDescent="0.3">
      <c r="A186" s="7" t="s">
        <v>55</v>
      </c>
    </row>
    <row r="187" spans="1:17" hidden="1" x14ac:dyDescent="0.3">
      <c r="A187" s="7" t="s">
        <v>56</v>
      </c>
    </row>
    <row r="188" spans="1:17" hidden="1" x14ac:dyDescent="0.3">
      <c r="A188" s="7" t="s">
        <v>57</v>
      </c>
    </row>
    <row r="189" spans="1:17" hidden="1" x14ac:dyDescent="0.3">
      <c r="A189" s="7" t="s">
        <v>68</v>
      </c>
    </row>
    <row r="190" spans="1:17" ht="16.95" customHeight="1" x14ac:dyDescent="0.3">
      <c r="A190" s="7">
        <v>5</v>
      </c>
      <c r="B190" s="16" t="s">
        <v>129</v>
      </c>
      <c r="C190" s="64" t="s">
        <v>130</v>
      </c>
      <c r="D190" s="64"/>
      <c r="E190" s="64"/>
      <c r="F190" s="29"/>
      <c r="G190" s="29"/>
      <c r="H190" s="29"/>
      <c r="I190" s="29"/>
      <c r="J190" s="30"/>
      <c r="K190" s="7" t="s">
        <v>131</v>
      </c>
    </row>
    <row r="191" spans="1:17" x14ac:dyDescent="0.3">
      <c r="A191" s="7">
        <v>9</v>
      </c>
      <c r="B191" s="21" t="s">
        <v>132</v>
      </c>
      <c r="C191" s="61" t="s">
        <v>133</v>
      </c>
      <c r="D191" s="62"/>
      <c r="E191" s="62"/>
      <c r="F191" s="23" t="s">
        <v>14</v>
      </c>
      <c r="G191" s="31">
        <v>649.9</v>
      </c>
      <c r="H191" s="31"/>
      <c r="I191" s="25"/>
      <c r="J191" s="26">
        <f>IF(AND(G191= "",H191= ""), 0, ROUND(ROUND(I191, 2) * ROUND(IF(H191="",G191,H191),  2), 2))</f>
        <v>0</v>
      </c>
      <c r="K191" s="7" t="s">
        <v>131</v>
      </c>
      <c r="L191" s="7">
        <v>18140</v>
      </c>
      <c r="M191" s="27">
        <v>0.2</v>
      </c>
      <c r="Q191" s="7">
        <v>5740</v>
      </c>
    </row>
    <row r="192" spans="1:17" hidden="1" x14ac:dyDescent="0.3">
      <c r="A192" s="7" t="s">
        <v>67</v>
      </c>
    </row>
    <row r="193" spans="1:17" hidden="1" x14ac:dyDescent="0.3">
      <c r="A193" s="7" t="s">
        <v>51</v>
      </c>
    </row>
    <row r="194" spans="1:17" ht="20.7" customHeight="1" x14ac:dyDescent="0.3">
      <c r="A194" s="7" t="s">
        <v>52</v>
      </c>
      <c r="B194" s="28"/>
      <c r="C194" s="63" t="s">
        <v>134</v>
      </c>
      <c r="D194" s="63"/>
      <c r="E194" s="63"/>
      <c r="F194" s="63"/>
      <c r="G194" s="63"/>
      <c r="H194" s="63"/>
      <c r="I194" s="63"/>
      <c r="J194" s="28"/>
    </row>
    <row r="195" spans="1:17" hidden="1" x14ac:dyDescent="0.3">
      <c r="A195" s="7" t="s">
        <v>54</v>
      </c>
    </row>
    <row r="196" spans="1:17" hidden="1" x14ac:dyDescent="0.3">
      <c r="A196" s="7" t="s">
        <v>55</v>
      </c>
    </row>
    <row r="197" spans="1:17" hidden="1" x14ac:dyDescent="0.3">
      <c r="A197" s="7" t="s">
        <v>55</v>
      </c>
    </row>
    <row r="198" spans="1:17" hidden="1" x14ac:dyDescent="0.3">
      <c r="A198" s="7" t="s">
        <v>55</v>
      </c>
    </row>
    <row r="199" spans="1:17" hidden="1" x14ac:dyDescent="0.3">
      <c r="A199" s="7" t="s">
        <v>55</v>
      </c>
    </row>
    <row r="200" spans="1:17" hidden="1" x14ac:dyDescent="0.3">
      <c r="A200" s="7" t="s">
        <v>55</v>
      </c>
    </row>
    <row r="201" spans="1:17" hidden="1" x14ac:dyDescent="0.3">
      <c r="A201" s="7" t="s">
        <v>56</v>
      </c>
    </row>
    <row r="202" spans="1:17" hidden="1" x14ac:dyDescent="0.3">
      <c r="A202" s="7" t="s">
        <v>57</v>
      </c>
    </row>
    <row r="203" spans="1:17" hidden="1" x14ac:dyDescent="0.3">
      <c r="A203" s="7" t="s">
        <v>68</v>
      </c>
    </row>
    <row r="204" spans="1:17" hidden="1" x14ac:dyDescent="0.3">
      <c r="A204" s="7" t="s">
        <v>58</v>
      </c>
    </row>
    <row r="205" spans="1:17" x14ac:dyDescent="0.3">
      <c r="A205" s="7">
        <v>4</v>
      </c>
      <c r="B205" s="16" t="s">
        <v>135</v>
      </c>
      <c r="C205" s="60" t="s">
        <v>136</v>
      </c>
      <c r="D205" s="60"/>
      <c r="E205" s="60"/>
      <c r="F205" s="19"/>
      <c r="G205" s="19"/>
      <c r="H205" s="19"/>
      <c r="I205" s="19"/>
      <c r="J205" s="20"/>
      <c r="K205" s="7"/>
    </row>
    <row r="206" spans="1:17" hidden="1" x14ac:dyDescent="0.3">
      <c r="A206" s="7" t="s">
        <v>61</v>
      </c>
    </row>
    <row r="207" spans="1:17" x14ac:dyDescent="0.3">
      <c r="A207" s="7">
        <v>5</v>
      </c>
      <c r="B207" s="16" t="s">
        <v>137</v>
      </c>
      <c r="C207" s="64" t="s">
        <v>63</v>
      </c>
      <c r="D207" s="64"/>
      <c r="E207" s="64"/>
      <c r="F207" s="29"/>
      <c r="G207" s="29"/>
      <c r="H207" s="29"/>
      <c r="I207" s="29"/>
      <c r="J207" s="30"/>
      <c r="K207" s="7"/>
    </row>
    <row r="208" spans="1:17" x14ac:dyDescent="0.3">
      <c r="A208" s="7">
        <v>9</v>
      </c>
      <c r="B208" s="21" t="s">
        <v>138</v>
      </c>
      <c r="C208" s="61" t="s">
        <v>65</v>
      </c>
      <c r="D208" s="62"/>
      <c r="E208" s="62"/>
      <c r="F208" s="23" t="s">
        <v>50</v>
      </c>
      <c r="G208" s="24">
        <v>2</v>
      </c>
      <c r="H208" s="24"/>
      <c r="I208" s="25"/>
      <c r="J208" s="26">
        <f>IF(AND(G208= "",H208= ""), 0, ROUND(ROUND(I208, 2) * ROUND(IF(H208="",G208,H208),  0), 2))</f>
        <v>0</v>
      </c>
      <c r="K208" s="7"/>
      <c r="M208" s="27">
        <v>0.2</v>
      </c>
      <c r="Q208" s="7">
        <v>5740</v>
      </c>
    </row>
    <row r="209" spans="1:17" hidden="1" x14ac:dyDescent="0.3">
      <c r="A209" s="7" t="s">
        <v>51</v>
      </c>
    </row>
    <row r="210" spans="1:17" ht="22.8" customHeight="1" x14ac:dyDescent="0.3">
      <c r="A210" s="7" t="s">
        <v>52</v>
      </c>
      <c r="B210" s="28"/>
      <c r="C210" s="63" t="s">
        <v>139</v>
      </c>
      <c r="D210" s="63"/>
      <c r="E210" s="63"/>
      <c r="F210" s="63"/>
      <c r="G210" s="63"/>
      <c r="H210" s="63"/>
      <c r="I210" s="63"/>
      <c r="J210" s="28"/>
    </row>
    <row r="211" spans="1:17" hidden="1" x14ac:dyDescent="0.3">
      <c r="A211" s="7" t="s">
        <v>54</v>
      </c>
    </row>
    <row r="212" spans="1:17" hidden="1" x14ac:dyDescent="0.3">
      <c r="A212" s="7" t="s">
        <v>67</v>
      </c>
    </row>
    <row r="213" spans="1:17" hidden="1" x14ac:dyDescent="0.3">
      <c r="A213" s="7" t="s">
        <v>67</v>
      </c>
    </row>
    <row r="214" spans="1:17" hidden="1" x14ac:dyDescent="0.3">
      <c r="A214" s="7" t="s">
        <v>56</v>
      </c>
    </row>
    <row r="215" spans="1:17" hidden="1" x14ac:dyDescent="0.3">
      <c r="A215" s="7" t="s">
        <v>56</v>
      </c>
    </row>
    <row r="216" spans="1:17" hidden="1" x14ac:dyDescent="0.3">
      <c r="A216" s="7" t="s">
        <v>57</v>
      </c>
    </row>
    <row r="217" spans="1:17" hidden="1" x14ac:dyDescent="0.3">
      <c r="A217" s="7" t="s">
        <v>68</v>
      </c>
    </row>
    <row r="218" spans="1:17" x14ac:dyDescent="0.3">
      <c r="A218" s="7">
        <v>5</v>
      </c>
      <c r="B218" s="16" t="s">
        <v>140</v>
      </c>
      <c r="C218" s="64" t="s">
        <v>141</v>
      </c>
      <c r="D218" s="64"/>
      <c r="E218" s="64"/>
      <c r="F218" s="29"/>
      <c r="G218" s="29"/>
      <c r="H218" s="29"/>
      <c r="I218" s="29"/>
      <c r="J218" s="30"/>
      <c r="K218" s="7"/>
    </row>
    <row r="219" spans="1:17" hidden="1" x14ac:dyDescent="0.3">
      <c r="A219" s="7" t="s">
        <v>75</v>
      </c>
    </row>
    <row r="220" spans="1:17" x14ac:dyDescent="0.3">
      <c r="A220" s="7">
        <v>9</v>
      </c>
      <c r="B220" s="21" t="s">
        <v>142</v>
      </c>
      <c r="C220" s="61" t="s">
        <v>143</v>
      </c>
      <c r="D220" s="62"/>
      <c r="E220" s="62"/>
      <c r="F220" s="23" t="s">
        <v>14</v>
      </c>
      <c r="G220" s="31">
        <v>1895.6</v>
      </c>
      <c r="H220" s="31"/>
      <c r="I220" s="25"/>
      <c r="J220" s="26">
        <f>IF(AND(G220= "",H220= ""), 0, ROUND(ROUND(I220, 2) * ROUND(IF(H220="",G220,H220),  2), 2))</f>
        <v>0</v>
      </c>
      <c r="K220" s="7"/>
      <c r="M220" s="27">
        <v>0.2</v>
      </c>
      <c r="Q220" s="7">
        <v>5740</v>
      </c>
    </row>
    <row r="221" spans="1:17" hidden="1" x14ac:dyDescent="0.3">
      <c r="A221" s="7" t="s">
        <v>51</v>
      </c>
    </row>
    <row r="222" spans="1:17" ht="22.8" customHeight="1" x14ac:dyDescent="0.3">
      <c r="A222" s="7" t="s">
        <v>52</v>
      </c>
      <c r="B222" s="28"/>
      <c r="C222" s="63" t="s">
        <v>144</v>
      </c>
      <c r="D222" s="63"/>
      <c r="E222" s="63"/>
      <c r="F222" s="63"/>
      <c r="G222" s="63"/>
      <c r="H222" s="63"/>
      <c r="I222" s="63"/>
      <c r="J222" s="28"/>
    </row>
    <row r="223" spans="1:17" hidden="1" x14ac:dyDescent="0.3">
      <c r="A223" s="7" t="s">
        <v>54</v>
      </c>
    </row>
    <row r="224" spans="1:17" hidden="1" x14ac:dyDescent="0.3">
      <c r="A224" s="7" t="s">
        <v>67</v>
      </c>
    </row>
    <row r="225" spans="1:1" hidden="1" x14ac:dyDescent="0.3">
      <c r="A225" s="7" t="s">
        <v>145</v>
      </c>
    </row>
    <row r="226" spans="1:1" hidden="1" x14ac:dyDescent="0.3">
      <c r="A226" s="7" t="s">
        <v>55</v>
      </c>
    </row>
    <row r="227" spans="1:1" hidden="1" x14ac:dyDescent="0.3">
      <c r="A227" s="7" t="s">
        <v>55</v>
      </c>
    </row>
    <row r="228" spans="1:1" hidden="1" x14ac:dyDescent="0.3">
      <c r="A228" s="7" t="s">
        <v>55</v>
      </c>
    </row>
    <row r="229" spans="1:1" hidden="1" x14ac:dyDescent="0.3">
      <c r="A229" s="7" t="s">
        <v>55</v>
      </c>
    </row>
    <row r="230" spans="1:1" hidden="1" x14ac:dyDescent="0.3">
      <c r="A230" s="7" t="s">
        <v>55</v>
      </c>
    </row>
    <row r="231" spans="1:1" hidden="1" x14ac:dyDescent="0.3">
      <c r="A231" s="7" t="s">
        <v>55</v>
      </c>
    </row>
    <row r="232" spans="1:1" hidden="1" x14ac:dyDescent="0.3">
      <c r="A232" s="7" t="s">
        <v>55</v>
      </c>
    </row>
    <row r="233" spans="1:1" hidden="1" x14ac:dyDescent="0.3">
      <c r="A233" s="7" t="s">
        <v>55</v>
      </c>
    </row>
    <row r="234" spans="1:1" hidden="1" x14ac:dyDescent="0.3">
      <c r="A234" s="7" t="s">
        <v>55</v>
      </c>
    </row>
    <row r="235" spans="1:1" hidden="1" x14ac:dyDescent="0.3">
      <c r="A235" s="7" t="s">
        <v>55</v>
      </c>
    </row>
    <row r="236" spans="1:1" hidden="1" x14ac:dyDescent="0.3">
      <c r="A236" s="7" t="s">
        <v>55</v>
      </c>
    </row>
    <row r="237" spans="1:1" hidden="1" x14ac:dyDescent="0.3">
      <c r="A237" s="7" t="s">
        <v>55</v>
      </c>
    </row>
    <row r="238" spans="1:1" hidden="1" x14ac:dyDescent="0.3">
      <c r="A238" s="7" t="s">
        <v>55</v>
      </c>
    </row>
    <row r="239" spans="1:1" hidden="1" x14ac:dyDescent="0.3">
      <c r="A239" s="7" t="s">
        <v>55</v>
      </c>
    </row>
    <row r="240" spans="1:1" hidden="1" x14ac:dyDescent="0.3">
      <c r="A240" s="7" t="s">
        <v>55</v>
      </c>
    </row>
    <row r="241" spans="1:1" hidden="1" x14ac:dyDescent="0.3">
      <c r="A241" s="7" t="s">
        <v>55</v>
      </c>
    </row>
    <row r="242" spans="1:1" hidden="1" x14ac:dyDescent="0.3">
      <c r="A242" s="7" t="s">
        <v>55</v>
      </c>
    </row>
    <row r="243" spans="1:1" hidden="1" x14ac:dyDescent="0.3">
      <c r="A243" s="7" t="s">
        <v>55</v>
      </c>
    </row>
    <row r="244" spans="1:1" hidden="1" x14ac:dyDescent="0.3">
      <c r="A244" s="7" t="s">
        <v>55</v>
      </c>
    </row>
    <row r="245" spans="1:1" hidden="1" x14ac:dyDescent="0.3">
      <c r="A245" s="7" t="s">
        <v>55</v>
      </c>
    </row>
    <row r="246" spans="1:1" hidden="1" x14ac:dyDescent="0.3">
      <c r="A246" s="7" t="s">
        <v>55</v>
      </c>
    </row>
    <row r="247" spans="1:1" hidden="1" x14ac:dyDescent="0.3">
      <c r="A247" s="7" t="s">
        <v>55</v>
      </c>
    </row>
    <row r="248" spans="1:1" hidden="1" x14ac:dyDescent="0.3">
      <c r="A248" s="7" t="s">
        <v>55</v>
      </c>
    </row>
    <row r="249" spans="1:1" hidden="1" x14ac:dyDescent="0.3">
      <c r="A249" s="7" t="s">
        <v>55</v>
      </c>
    </row>
    <row r="250" spans="1:1" hidden="1" x14ac:dyDescent="0.3">
      <c r="A250" s="7" t="s">
        <v>55</v>
      </c>
    </row>
    <row r="251" spans="1:1" hidden="1" x14ac:dyDescent="0.3">
      <c r="A251" s="7" t="s">
        <v>55</v>
      </c>
    </row>
    <row r="252" spans="1:1" hidden="1" x14ac:dyDescent="0.3">
      <c r="A252" s="7" t="s">
        <v>55</v>
      </c>
    </row>
    <row r="253" spans="1:1" hidden="1" x14ac:dyDescent="0.3">
      <c r="A253" s="7" t="s">
        <v>55</v>
      </c>
    </row>
    <row r="254" spans="1:1" hidden="1" x14ac:dyDescent="0.3">
      <c r="A254" s="7" t="s">
        <v>55</v>
      </c>
    </row>
    <row r="255" spans="1:1" hidden="1" x14ac:dyDescent="0.3">
      <c r="A255" s="7" t="s">
        <v>55</v>
      </c>
    </row>
    <row r="256" spans="1:1" hidden="1" x14ac:dyDescent="0.3">
      <c r="A256" s="7" t="s">
        <v>55</v>
      </c>
    </row>
    <row r="257" spans="1:1" hidden="1" x14ac:dyDescent="0.3">
      <c r="A257" s="7" t="s">
        <v>55</v>
      </c>
    </row>
    <row r="258" spans="1:1" hidden="1" x14ac:dyDescent="0.3">
      <c r="A258" s="7" t="s">
        <v>145</v>
      </c>
    </row>
    <row r="259" spans="1:1" hidden="1" x14ac:dyDescent="0.3">
      <c r="A259" s="7" t="s">
        <v>67</v>
      </c>
    </row>
    <row r="260" spans="1:1" hidden="1" x14ac:dyDescent="0.3">
      <c r="A260" s="7" t="s">
        <v>55</v>
      </c>
    </row>
    <row r="261" spans="1:1" hidden="1" x14ac:dyDescent="0.3">
      <c r="A261" s="7" t="s">
        <v>55</v>
      </c>
    </row>
    <row r="262" spans="1:1" hidden="1" x14ac:dyDescent="0.3">
      <c r="A262" s="7" t="s">
        <v>55</v>
      </c>
    </row>
    <row r="263" spans="1:1" hidden="1" x14ac:dyDescent="0.3">
      <c r="A263" s="7" t="s">
        <v>55</v>
      </c>
    </row>
    <row r="264" spans="1:1" hidden="1" x14ac:dyDescent="0.3">
      <c r="A264" s="7" t="s">
        <v>55</v>
      </c>
    </row>
    <row r="265" spans="1:1" hidden="1" x14ac:dyDescent="0.3">
      <c r="A265" s="7" t="s">
        <v>55</v>
      </c>
    </row>
    <row r="266" spans="1:1" hidden="1" x14ac:dyDescent="0.3">
      <c r="A266" s="7" t="s">
        <v>55</v>
      </c>
    </row>
    <row r="267" spans="1:1" hidden="1" x14ac:dyDescent="0.3">
      <c r="A267" s="7" t="s">
        <v>55</v>
      </c>
    </row>
    <row r="268" spans="1:1" hidden="1" x14ac:dyDescent="0.3">
      <c r="A268" s="7" t="s">
        <v>55</v>
      </c>
    </row>
    <row r="269" spans="1:1" hidden="1" x14ac:dyDescent="0.3">
      <c r="A269" s="7" t="s">
        <v>55</v>
      </c>
    </row>
    <row r="270" spans="1:1" hidden="1" x14ac:dyDescent="0.3">
      <c r="A270" s="7" t="s">
        <v>55</v>
      </c>
    </row>
    <row r="271" spans="1:1" hidden="1" x14ac:dyDescent="0.3">
      <c r="A271" s="7" t="s">
        <v>55</v>
      </c>
    </row>
    <row r="272" spans="1:1" hidden="1" x14ac:dyDescent="0.3">
      <c r="A272" s="7" t="s">
        <v>55</v>
      </c>
    </row>
    <row r="273" spans="1:1" hidden="1" x14ac:dyDescent="0.3">
      <c r="A273" s="7" t="s">
        <v>55</v>
      </c>
    </row>
    <row r="274" spans="1:1" hidden="1" x14ac:dyDescent="0.3">
      <c r="A274" s="7" t="s">
        <v>55</v>
      </c>
    </row>
    <row r="275" spans="1:1" hidden="1" x14ac:dyDescent="0.3">
      <c r="A275" s="7" t="s">
        <v>55</v>
      </c>
    </row>
    <row r="276" spans="1:1" hidden="1" x14ac:dyDescent="0.3">
      <c r="A276" s="7" t="s">
        <v>55</v>
      </c>
    </row>
    <row r="277" spans="1:1" hidden="1" x14ac:dyDescent="0.3">
      <c r="A277" s="7" t="s">
        <v>55</v>
      </c>
    </row>
    <row r="278" spans="1:1" hidden="1" x14ac:dyDescent="0.3">
      <c r="A278" s="7" t="s">
        <v>55</v>
      </c>
    </row>
    <row r="279" spans="1:1" hidden="1" x14ac:dyDescent="0.3">
      <c r="A279" s="7" t="s">
        <v>55</v>
      </c>
    </row>
    <row r="280" spans="1:1" hidden="1" x14ac:dyDescent="0.3">
      <c r="A280" s="7" t="s">
        <v>55</v>
      </c>
    </row>
    <row r="281" spans="1:1" hidden="1" x14ac:dyDescent="0.3">
      <c r="A281" s="7" t="s">
        <v>55</v>
      </c>
    </row>
    <row r="282" spans="1:1" hidden="1" x14ac:dyDescent="0.3">
      <c r="A282" s="7" t="s">
        <v>55</v>
      </c>
    </row>
    <row r="283" spans="1:1" hidden="1" x14ac:dyDescent="0.3">
      <c r="A283" s="7" t="s">
        <v>55</v>
      </c>
    </row>
    <row r="284" spans="1:1" hidden="1" x14ac:dyDescent="0.3">
      <c r="A284" s="7" t="s">
        <v>55</v>
      </c>
    </row>
    <row r="285" spans="1:1" hidden="1" x14ac:dyDescent="0.3">
      <c r="A285" s="7" t="s">
        <v>55</v>
      </c>
    </row>
    <row r="286" spans="1:1" hidden="1" x14ac:dyDescent="0.3">
      <c r="A286" s="7" t="s">
        <v>55</v>
      </c>
    </row>
    <row r="287" spans="1:1" hidden="1" x14ac:dyDescent="0.3">
      <c r="A287" s="7" t="s">
        <v>55</v>
      </c>
    </row>
    <row r="288" spans="1:1" hidden="1" x14ac:dyDescent="0.3">
      <c r="A288" s="7" t="s">
        <v>55</v>
      </c>
    </row>
    <row r="289" spans="1:17" hidden="1" x14ac:dyDescent="0.3">
      <c r="A289" s="7" t="s">
        <v>55</v>
      </c>
    </row>
    <row r="290" spans="1:17" hidden="1" x14ac:dyDescent="0.3">
      <c r="A290" s="7" t="s">
        <v>55</v>
      </c>
    </row>
    <row r="291" spans="1:17" hidden="1" x14ac:dyDescent="0.3">
      <c r="A291" s="7" t="s">
        <v>55</v>
      </c>
    </row>
    <row r="292" spans="1:17" hidden="1" x14ac:dyDescent="0.3">
      <c r="A292" s="7" t="s">
        <v>55</v>
      </c>
    </row>
    <row r="293" spans="1:17" hidden="1" x14ac:dyDescent="0.3">
      <c r="A293" s="7" t="s">
        <v>56</v>
      </c>
    </row>
    <row r="294" spans="1:17" hidden="1" x14ac:dyDescent="0.3">
      <c r="A294" s="7" t="s">
        <v>57</v>
      </c>
    </row>
    <row r="295" spans="1:17" x14ac:dyDescent="0.3">
      <c r="A295" s="7">
        <v>9</v>
      </c>
      <c r="B295" s="21" t="s">
        <v>146</v>
      </c>
      <c r="C295" s="61" t="s">
        <v>147</v>
      </c>
      <c r="D295" s="62"/>
      <c r="E295" s="62"/>
      <c r="F295" s="23" t="s">
        <v>14</v>
      </c>
      <c r="G295" s="31">
        <v>1895.6</v>
      </c>
      <c r="H295" s="31"/>
      <c r="I295" s="25"/>
      <c r="J295" s="26">
        <f>IF(AND(G295= "",H295= ""), 0, ROUND(ROUND(I295, 2) * ROUND(IF(H295="",G295,H295),  2), 2))</f>
        <v>0</v>
      </c>
      <c r="K295" s="7"/>
      <c r="M295" s="27">
        <v>0.2</v>
      </c>
      <c r="Q295" s="7">
        <v>5740</v>
      </c>
    </row>
    <row r="296" spans="1:17" hidden="1" x14ac:dyDescent="0.3">
      <c r="A296" s="7" t="s">
        <v>51</v>
      </c>
    </row>
    <row r="297" spans="1:17" ht="20.7" customHeight="1" x14ac:dyDescent="0.3">
      <c r="A297" s="7" t="s">
        <v>52</v>
      </c>
      <c r="B297" s="28"/>
      <c r="C297" s="63" t="s">
        <v>148</v>
      </c>
      <c r="D297" s="63"/>
      <c r="E297" s="63"/>
      <c r="F297" s="63"/>
      <c r="G297" s="63"/>
      <c r="H297" s="63"/>
      <c r="I297" s="63"/>
      <c r="J297" s="28"/>
    </row>
    <row r="298" spans="1:17" hidden="1" x14ac:dyDescent="0.3">
      <c r="A298" s="7" t="s">
        <v>54</v>
      </c>
    </row>
    <row r="299" spans="1:17" hidden="1" x14ac:dyDescent="0.3">
      <c r="A299" s="7" t="s">
        <v>55</v>
      </c>
    </row>
    <row r="300" spans="1:17" hidden="1" x14ac:dyDescent="0.3">
      <c r="A300" s="7" t="s">
        <v>56</v>
      </c>
    </row>
    <row r="301" spans="1:17" hidden="1" x14ac:dyDescent="0.3">
      <c r="A301" s="7" t="s">
        <v>57</v>
      </c>
    </row>
    <row r="302" spans="1:17" x14ac:dyDescent="0.3">
      <c r="A302" s="7">
        <v>9</v>
      </c>
      <c r="B302" s="21" t="s">
        <v>149</v>
      </c>
      <c r="C302" s="61" t="s">
        <v>150</v>
      </c>
      <c r="D302" s="62"/>
      <c r="E302" s="62"/>
      <c r="F302" s="23" t="s">
        <v>14</v>
      </c>
      <c r="G302" s="31">
        <v>10.3</v>
      </c>
      <c r="H302" s="31"/>
      <c r="I302" s="25"/>
      <c r="J302" s="26">
        <f>IF(AND(G302= "",H302= ""), 0, ROUND(ROUND(I302, 2) * ROUND(IF(H302="",G302,H302),  2), 2))</f>
        <v>0</v>
      </c>
      <c r="K302" s="7"/>
      <c r="M302" s="27">
        <v>0.2</v>
      </c>
      <c r="Q302" s="7">
        <v>5740</v>
      </c>
    </row>
    <row r="303" spans="1:17" hidden="1" x14ac:dyDescent="0.3">
      <c r="A303" s="7" t="s">
        <v>51</v>
      </c>
    </row>
    <row r="304" spans="1:17" hidden="1" x14ac:dyDescent="0.3">
      <c r="A304" s="7" t="s">
        <v>145</v>
      </c>
    </row>
    <row r="305" spans="1:17" hidden="1" x14ac:dyDescent="0.3">
      <c r="A305" s="7" t="s">
        <v>55</v>
      </c>
    </row>
    <row r="306" spans="1:17" hidden="1" x14ac:dyDescent="0.3">
      <c r="A306" s="7" t="s">
        <v>56</v>
      </c>
    </row>
    <row r="307" spans="1:17" hidden="1" x14ac:dyDescent="0.3">
      <c r="A307" s="7" t="s">
        <v>57</v>
      </c>
    </row>
    <row r="308" spans="1:17" x14ac:dyDescent="0.3">
      <c r="A308" s="7">
        <v>9</v>
      </c>
      <c r="B308" s="21" t="s">
        <v>151</v>
      </c>
      <c r="C308" s="61" t="s">
        <v>152</v>
      </c>
      <c r="D308" s="62"/>
      <c r="E308" s="62"/>
      <c r="F308" s="23" t="s">
        <v>14</v>
      </c>
      <c r="G308" s="31">
        <v>10.3</v>
      </c>
      <c r="H308" s="31"/>
      <c r="I308" s="25"/>
      <c r="J308" s="26">
        <f>IF(AND(G308= "",H308= ""), 0, ROUND(ROUND(I308, 2) * ROUND(IF(H308="",G308,H308),  2), 2))</f>
        <v>0</v>
      </c>
      <c r="K308" s="7"/>
      <c r="M308" s="27">
        <v>0.2</v>
      </c>
      <c r="Q308" s="7">
        <v>5740</v>
      </c>
    </row>
    <row r="309" spans="1:17" hidden="1" x14ac:dyDescent="0.3">
      <c r="A309" s="7" t="s">
        <v>51</v>
      </c>
    </row>
    <row r="310" spans="1:17" ht="22.8" customHeight="1" x14ac:dyDescent="0.3">
      <c r="A310" s="7" t="s">
        <v>52</v>
      </c>
      <c r="B310" s="28"/>
      <c r="C310" s="63" t="s">
        <v>153</v>
      </c>
      <c r="D310" s="63"/>
      <c r="E310" s="63"/>
      <c r="F310" s="63"/>
      <c r="G310" s="63"/>
      <c r="H310" s="63"/>
      <c r="I310" s="63"/>
      <c r="J310" s="28"/>
    </row>
    <row r="311" spans="1:17" hidden="1" x14ac:dyDescent="0.3">
      <c r="A311" s="7" t="s">
        <v>54</v>
      </c>
    </row>
    <row r="312" spans="1:17" hidden="1" x14ac:dyDescent="0.3">
      <c r="A312" s="7" t="s">
        <v>55</v>
      </c>
    </row>
    <row r="313" spans="1:17" hidden="1" x14ac:dyDescent="0.3">
      <c r="A313" s="7" t="s">
        <v>56</v>
      </c>
    </row>
    <row r="314" spans="1:17" hidden="1" x14ac:dyDescent="0.3">
      <c r="A314" s="7" t="s">
        <v>57</v>
      </c>
    </row>
    <row r="315" spans="1:17" x14ac:dyDescent="0.3">
      <c r="A315" s="7">
        <v>9</v>
      </c>
      <c r="B315" s="21" t="s">
        <v>154</v>
      </c>
      <c r="C315" s="61" t="s">
        <v>155</v>
      </c>
      <c r="D315" s="62"/>
      <c r="E315" s="62"/>
      <c r="F315" s="23" t="s">
        <v>14</v>
      </c>
      <c r="G315" s="31">
        <v>125.53</v>
      </c>
      <c r="H315" s="31"/>
      <c r="I315" s="25"/>
      <c r="J315" s="26">
        <f>IF(AND(G315= "",H315= ""), 0, ROUND(ROUND(I315, 2) * ROUND(IF(H315="",G315,H315),  2), 2))</f>
        <v>0</v>
      </c>
      <c r="K315" s="7"/>
      <c r="M315" s="27">
        <v>0.2</v>
      </c>
      <c r="Q315" s="7">
        <v>5740</v>
      </c>
    </row>
    <row r="316" spans="1:17" hidden="1" x14ac:dyDescent="0.3">
      <c r="A316" s="7" t="s">
        <v>51</v>
      </c>
    </row>
    <row r="317" spans="1:17" ht="22.8" customHeight="1" x14ac:dyDescent="0.3">
      <c r="A317" s="7" t="s">
        <v>52</v>
      </c>
      <c r="B317" s="28"/>
      <c r="C317" s="63" t="s">
        <v>156</v>
      </c>
      <c r="D317" s="63"/>
      <c r="E317" s="63"/>
      <c r="F317" s="63"/>
      <c r="G317" s="63"/>
      <c r="H317" s="63"/>
      <c r="I317" s="63"/>
      <c r="J317" s="28"/>
    </row>
    <row r="318" spans="1:17" hidden="1" x14ac:dyDescent="0.3">
      <c r="A318" s="7" t="s">
        <v>54</v>
      </c>
    </row>
    <row r="319" spans="1:17" hidden="1" x14ac:dyDescent="0.3">
      <c r="A319" s="7" t="s">
        <v>145</v>
      </c>
    </row>
    <row r="320" spans="1:17" hidden="1" x14ac:dyDescent="0.3">
      <c r="A320" s="7" t="s">
        <v>55</v>
      </c>
    </row>
    <row r="321" spans="1:17" hidden="1" x14ac:dyDescent="0.3">
      <c r="A321" s="7" t="s">
        <v>56</v>
      </c>
    </row>
    <row r="322" spans="1:17" hidden="1" x14ac:dyDescent="0.3">
      <c r="A322" s="7" t="s">
        <v>57</v>
      </c>
    </row>
    <row r="323" spans="1:17" x14ac:dyDescent="0.3">
      <c r="A323" s="7">
        <v>9</v>
      </c>
      <c r="B323" s="21" t="s">
        <v>157</v>
      </c>
      <c r="C323" s="61" t="s">
        <v>158</v>
      </c>
      <c r="D323" s="62"/>
      <c r="E323" s="62"/>
      <c r="F323" s="23" t="s">
        <v>14</v>
      </c>
      <c r="G323" s="31">
        <v>125.53</v>
      </c>
      <c r="H323" s="31"/>
      <c r="I323" s="25"/>
      <c r="J323" s="26">
        <f>IF(AND(G323= "",H323= ""), 0, ROUND(ROUND(I323, 2) * ROUND(IF(H323="",G323,H323),  2), 2))</f>
        <v>0</v>
      </c>
      <c r="K323" s="7"/>
      <c r="M323" s="27">
        <v>0.2</v>
      </c>
      <c r="Q323" s="7">
        <v>5740</v>
      </c>
    </row>
    <row r="324" spans="1:17" hidden="1" x14ac:dyDescent="0.3">
      <c r="A324" s="7" t="s">
        <v>51</v>
      </c>
    </row>
    <row r="325" spans="1:17" ht="22.8" customHeight="1" x14ac:dyDescent="0.3">
      <c r="A325" s="7" t="s">
        <v>52</v>
      </c>
      <c r="B325" s="28"/>
      <c r="C325" s="63" t="s">
        <v>159</v>
      </c>
      <c r="D325" s="63"/>
      <c r="E325" s="63"/>
      <c r="F325" s="63"/>
      <c r="G325" s="63"/>
      <c r="H325" s="63"/>
      <c r="I325" s="63"/>
      <c r="J325" s="28"/>
    </row>
    <row r="326" spans="1:17" hidden="1" x14ac:dyDescent="0.3">
      <c r="A326" s="7" t="s">
        <v>54</v>
      </c>
    </row>
    <row r="327" spans="1:17" hidden="1" x14ac:dyDescent="0.3">
      <c r="A327" s="7" t="s">
        <v>55</v>
      </c>
    </row>
    <row r="328" spans="1:17" hidden="1" x14ac:dyDescent="0.3">
      <c r="A328" s="7" t="s">
        <v>56</v>
      </c>
    </row>
    <row r="329" spans="1:17" hidden="1" x14ac:dyDescent="0.3">
      <c r="A329" s="7" t="s">
        <v>57</v>
      </c>
    </row>
    <row r="330" spans="1:17" hidden="1" x14ac:dyDescent="0.3">
      <c r="A330" s="7" t="s">
        <v>68</v>
      </c>
    </row>
    <row r="331" spans="1:17" x14ac:dyDescent="0.3">
      <c r="A331" s="7">
        <v>5</v>
      </c>
      <c r="B331" s="16" t="s">
        <v>160</v>
      </c>
      <c r="C331" s="64" t="s">
        <v>161</v>
      </c>
      <c r="D331" s="64"/>
      <c r="E331" s="64"/>
      <c r="F331" s="29"/>
      <c r="G331" s="29"/>
      <c r="H331" s="29"/>
      <c r="I331" s="29"/>
      <c r="J331" s="30"/>
      <c r="K331" s="7"/>
    </row>
    <row r="332" spans="1:17" x14ac:dyDescent="0.3">
      <c r="A332" s="7">
        <v>9</v>
      </c>
      <c r="B332" s="21" t="s">
        <v>162</v>
      </c>
      <c r="C332" s="61" t="s">
        <v>163</v>
      </c>
      <c r="D332" s="62"/>
      <c r="E332" s="62"/>
      <c r="F332" s="23" t="s">
        <v>164</v>
      </c>
      <c r="G332" s="31">
        <v>853.08</v>
      </c>
      <c r="H332" s="31"/>
      <c r="I332" s="25"/>
      <c r="J332" s="26">
        <f>IF(AND(G332= "",H332= ""), 0, ROUND(ROUND(I332, 2) * ROUND(IF(H332="",G332,H332),  2), 2))</f>
        <v>0</v>
      </c>
      <c r="K332" s="7"/>
      <c r="M332" s="27">
        <v>0.2</v>
      </c>
      <c r="Q332" s="7">
        <v>5740</v>
      </c>
    </row>
    <row r="333" spans="1:17" hidden="1" x14ac:dyDescent="0.3">
      <c r="A333" s="7" t="s">
        <v>145</v>
      </c>
    </row>
    <row r="334" spans="1:17" hidden="1" x14ac:dyDescent="0.3">
      <c r="A334" s="7" t="s">
        <v>55</v>
      </c>
    </row>
    <row r="335" spans="1:17" hidden="1" x14ac:dyDescent="0.3">
      <c r="A335" s="7" t="s">
        <v>55</v>
      </c>
    </row>
    <row r="336" spans="1:17" hidden="1" x14ac:dyDescent="0.3">
      <c r="A336" s="7" t="s">
        <v>55</v>
      </c>
    </row>
    <row r="337" spans="1:1" hidden="1" x14ac:dyDescent="0.3">
      <c r="A337" s="7" t="s">
        <v>55</v>
      </c>
    </row>
    <row r="338" spans="1:1" hidden="1" x14ac:dyDescent="0.3">
      <c r="A338" s="7" t="s">
        <v>55</v>
      </c>
    </row>
    <row r="339" spans="1:1" hidden="1" x14ac:dyDescent="0.3">
      <c r="A339" s="7" t="s">
        <v>55</v>
      </c>
    </row>
    <row r="340" spans="1:1" hidden="1" x14ac:dyDescent="0.3">
      <c r="A340" s="7" t="s">
        <v>55</v>
      </c>
    </row>
    <row r="341" spans="1:1" hidden="1" x14ac:dyDescent="0.3">
      <c r="A341" s="7" t="s">
        <v>55</v>
      </c>
    </row>
    <row r="342" spans="1:1" hidden="1" x14ac:dyDescent="0.3">
      <c r="A342" s="7" t="s">
        <v>55</v>
      </c>
    </row>
    <row r="343" spans="1:1" hidden="1" x14ac:dyDescent="0.3">
      <c r="A343" s="7" t="s">
        <v>55</v>
      </c>
    </row>
    <row r="344" spans="1:1" hidden="1" x14ac:dyDescent="0.3">
      <c r="A344" s="7" t="s">
        <v>55</v>
      </c>
    </row>
    <row r="345" spans="1:1" hidden="1" x14ac:dyDescent="0.3">
      <c r="A345" s="7" t="s">
        <v>55</v>
      </c>
    </row>
    <row r="346" spans="1:1" hidden="1" x14ac:dyDescent="0.3">
      <c r="A346" s="7" t="s">
        <v>55</v>
      </c>
    </row>
    <row r="347" spans="1:1" hidden="1" x14ac:dyDescent="0.3">
      <c r="A347" s="7" t="s">
        <v>55</v>
      </c>
    </row>
    <row r="348" spans="1:1" hidden="1" x14ac:dyDescent="0.3">
      <c r="A348" s="7" t="s">
        <v>55</v>
      </c>
    </row>
    <row r="349" spans="1:1" hidden="1" x14ac:dyDescent="0.3">
      <c r="A349" s="7" t="s">
        <v>55</v>
      </c>
    </row>
    <row r="350" spans="1:1" hidden="1" x14ac:dyDescent="0.3">
      <c r="A350" s="7" t="s">
        <v>55</v>
      </c>
    </row>
    <row r="351" spans="1:1" hidden="1" x14ac:dyDescent="0.3">
      <c r="A351" s="7" t="s">
        <v>55</v>
      </c>
    </row>
    <row r="352" spans="1:1" hidden="1" x14ac:dyDescent="0.3">
      <c r="A352" s="7" t="s">
        <v>55</v>
      </c>
    </row>
    <row r="353" spans="1:1" hidden="1" x14ac:dyDescent="0.3">
      <c r="A353" s="7" t="s">
        <v>55</v>
      </c>
    </row>
    <row r="354" spans="1:1" hidden="1" x14ac:dyDescent="0.3">
      <c r="A354" s="7" t="s">
        <v>55</v>
      </c>
    </row>
    <row r="355" spans="1:1" hidden="1" x14ac:dyDescent="0.3">
      <c r="A355" s="7" t="s">
        <v>55</v>
      </c>
    </row>
    <row r="356" spans="1:1" hidden="1" x14ac:dyDescent="0.3">
      <c r="A356" s="7" t="s">
        <v>55</v>
      </c>
    </row>
    <row r="357" spans="1:1" hidden="1" x14ac:dyDescent="0.3">
      <c r="A357" s="7" t="s">
        <v>55</v>
      </c>
    </row>
    <row r="358" spans="1:1" hidden="1" x14ac:dyDescent="0.3">
      <c r="A358" s="7" t="s">
        <v>55</v>
      </c>
    </row>
    <row r="359" spans="1:1" hidden="1" x14ac:dyDescent="0.3">
      <c r="A359" s="7" t="s">
        <v>55</v>
      </c>
    </row>
    <row r="360" spans="1:1" hidden="1" x14ac:dyDescent="0.3">
      <c r="A360" s="7" t="s">
        <v>55</v>
      </c>
    </row>
    <row r="361" spans="1:1" hidden="1" x14ac:dyDescent="0.3">
      <c r="A361" s="7" t="s">
        <v>55</v>
      </c>
    </row>
    <row r="362" spans="1:1" hidden="1" x14ac:dyDescent="0.3">
      <c r="A362" s="7" t="s">
        <v>145</v>
      </c>
    </row>
    <row r="363" spans="1:1" hidden="1" x14ac:dyDescent="0.3">
      <c r="A363" s="7" t="s">
        <v>55</v>
      </c>
    </row>
    <row r="364" spans="1:1" hidden="1" x14ac:dyDescent="0.3">
      <c r="A364" s="7" t="s">
        <v>55</v>
      </c>
    </row>
    <row r="365" spans="1:1" hidden="1" x14ac:dyDescent="0.3">
      <c r="A365" s="7" t="s">
        <v>55</v>
      </c>
    </row>
    <row r="366" spans="1:1" hidden="1" x14ac:dyDescent="0.3">
      <c r="A366" s="7" t="s">
        <v>55</v>
      </c>
    </row>
    <row r="367" spans="1:1" hidden="1" x14ac:dyDescent="0.3">
      <c r="A367" s="7" t="s">
        <v>55</v>
      </c>
    </row>
    <row r="368" spans="1:1" hidden="1" x14ac:dyDescent="0.3">
      <c r="A368" s="7" t="s">
        <v>55</v>
      </c>
    </row>
    <row r="369" spans="1:1" hidden="1" x14ac:dyDescent="0.3">
      <c r="A369" s="7" t="s">
        <v>55</v>
      </c>
    </row>
    <row r="370" spans="1:1" hidden="1" x14ac:dyDescent="0.3">
      <c r="A370" s="7" t="s">
        <v>55</v>
      </c>
    </row>
    <row r="371" spans="1:1" hidden="1" x14ac:dyDescent="0.3">
      <c r="A371" s="7" t="s">
        <v>55</v>
      </c>
    </row>
    <row r="372" spans="1:1" hidden="1" x14ac:dyDescent="0.3">
      <c r="A372" s="7" t="s">
        <v>55</v>
      </c>
    </row>
    <row r="373" spans="1:1" hidden="1" x14ac:dyDescent="0.3">
      <c r="A373" s="7" t="s">
        <v>55</v>
      </c>
    </row>
    <row r="374" spans="1:1" hidden="1" x14ac:dyDescent="0.3">
      <c r="A374" s="7" t="s">
        <v>55</v>
      </c>
    </row>
    <row r="375" spans="1:1" hidden="1" x14ac:dyDescent="0.3">
      <c r="A375" s="7" t="s">
        <v>55</v>
      </c>
    </row>
    <row r="376" spans="1:1" hidden="1" x14ac:dyDescent="0.3">
      <c r="A376" s="7" t="s">
        <v>55</v>
      </c>
    </row>
    <row r="377" spans="1:1" hidden="1" x14ac:dyDescent="0.3">
      <c r="A377" s="7" t="s">
        <v>55</v>
      </c>
    </row>
    <row r="378" spans="1:1" hidden="1" x14ac:dyDescent="0.3">
      <c r="A378" s="7" t="s">
        <v>55</v>
      </c>
    </row>
    <row r="379" spans="1:1" hidden="1" x14ac:dyDescent="0.3">
      <c r="A379" s="7" t="s">
        <v>55</v>
      </c>
    </row>
    <row r="380" spans="1:1" hidden="1" x14ac:dyDescent="0.3">
      <c r="A380" s="7" t="s">
        <v>55</v>
      </c>
    </row>
    <row r="381" spans="1:1" hidden="1" x14ac:dyDescent="0.3">
      <c r="A381" s="7" t="s">
        <v>55</v>
      </c>
    </row>
    <row r="382" spans="1:1" hidden="1" x14ac:dyDescent="0.3">
      <c r="A382" s="7" t="s">
        <v>55</v>
      </c>
    </row>
    <row r="383" spans="1:1" hidden="1" x14ac:dyDescent="0.3">
      <c r="A383" s="7" t="s">
        <v>55</v>
      </c>
    </row>
    <row r="384" spans="1:1" hidden="1" x14ac:dyDescent="0.3">
      <c r="A384" s="7" t="s">
        <v>55</v>
      </c>
    </row>
    <row r="385" spans="1:17" hidden="1" x14ac:dyDescent="0.3">
      <c r="A385" s="7" t="s">
        <v>55</v>
      </c>
    </row>
    <row r="386" spans="1:17" hidden="1" x14ac:dyDescent="0.3">
      <c r="A386" s="7" t="s">
        <v>55</v>
      </c>
    </row>
    <row r="387" spans="1:17" hidden="1" x14ac:dyDescent="0.3">
      <c r="A387" s="7" t="s">
        <v>55</v>
      </c>
    </row>
    <row r="388" spans="1:17" hidden="1" x14ac:dyDescent="0.3">
      <c r="A388" s="7" t="s">
        <v>55</v>
      </c>
    </row>
    <row r="389" spans="1:17" hidden="1" x14ac:dyDescent="0.3">
      <c r="A389" s="7" t="s">
        <v>55</v>
      </c>
    </row>
    <row r="390" spans="1:17" hidden="1" x14ac:dyDescent="0.3">
      <c r="A390" s="7" t="s">
        <v>55</v>
      </c>
    </row>
    <row r="391" spans="1:17" hidden="1" x14ac:dyDescent="0.3">
      <c r="A391" s="7" t="s">
        <v>55</v>
      </c>
    </row>
    <row r="392" spans="1:17" hidden="1" x14ac:dyDescent="0.3">
      <c r="A392" s="7" t="s">
        <v>56</v>
      </c>
    </row>
    <row r="393" spans="1:17" hidden="1" x14ac:dyDescent="0.3">
      <c r="A393" s="7" t="s">
        <v>57</v>
      </c>
    </row>
    <row r="394" spans="1:17" x14ac:dyDescent="0.3">
      <c r="A394" s="7">
        <v>9</v>
      </c>
      <c r="B394" s="21" t="s">
        <v>165</v>
      </c>
      <c r="C394" s="61" t="s">
        <v>166</v>
      </c>
      <c r="D394" s="62"/>
      <c r="E394" s="62"/>
      <c r="F394" s="23" t="s">
        <v>164</v>
      </c>
      <c r="G394" s="31">
        <v>853.08</v>
      </c>
      <c r="H394" s="31"/>
      <c r="I394" s="25"/>
      <c r="J394" s="26">
        <f>IF(AND(G394= "",H394= ""), 0, ROUND(ROUND(I394, 2) * ROUND(IF(H394="",G394,H394),  2), 2))</f>
        <v>0</v>
      </c>
      <c r="K394" s="7"/>
      <c r="M394" s="27">
        <v>0.2</v>
      </c>
      <c r="Q394" s="7">
        <v>5740</v>
      </c>
    </row>
    <row r="395" spans="1:17" hidden="1" x14ac:dyDescent="0.3">
      <c r="A395" s="7" t="s">
        <v>51</v>
      </c>
    </row>
    <row r="396" spans="1:17" ht="20.7" customHeight="1" x14ac:dyDescent="0.3">
      <c r="A396" s="7" t="s">
        <v>52</v>
      </c>
      <c r="B396" s="28"/>
      <c r="C396" s="63" t="s">
        <v>167</v>
      </c>
      <c r="D396" s="63"/>
      <c r="E396" s="63"/>
      <c r="F396" s="63"/>
      <c r="G396" s="63"/>
      <c r="H396" s="63"/>
      <c r="I396" s="63"/>
      <c r="J396" s="28"/>
    </row>
    <row r="397" spans="1:17" hidden="1" x14ac:dyDescent="0.3">
      <c r="A397" s="7" t="s">
        <v>54</v>
      </c>
    </row>
    <row r="398" spans="1:17" hidden="1" x14ac:dyDescent="0.3">
      <c r="A398" s="7" t="s">
        <v>55</v>
      </c>
    </row>
    <row r="399" spans="1:17" hidden="1" x14ac:dyDescent="0.3">
      <c r="A399" s="7" t="s">
        <v>56</v>
      </c>
    </row>
    <row r="400" spans="1:17" hidden="1" x14ac:dyDescent="0.3">
      <c r="A400" s="7" t="s">
        <v>57</v>
      </c>
    </row>
    <row r="401" spans="1:17" hidden="1" x14ac:dyDescent="0.3">
      <c r="A401" s="7" t="s">
        <v>68</v>
      </c>
    </row>
    <row r="402" spans="1:17" hidden="1" x14ac:dyDescent="0.3">
      <c r="A402" s="7" t="s">
        <v>58</v>
      </c>
    </row>
    <row r="403" spans="1:17" x14ac:dyDescent="0.3">
      <c r="A403" s="7">
        <v>4</v>
      </c>
      <c r="B403" s="16" t="s">
        <v>168</v>
      </c>
      <c r="C403" s="60" t="s">
        <v>169</v>
      </c>
      <c r="D403" s="60"/>
      <c r="E403" s="60"/>
      <c r="F403" s="19"/>
      <c r="G403" s="19"/>
      <c r="H403" s="19"/>
      <c r="I403" s="19"/>
      <c r="J403" s="20"/>
      <c r="K403" s="7"/>
    </row>
    <row r="404" spans="1:17" x14ac:dyDescent="0.3">
      <c r="A404" s="7">
        <v>5</v>
      </c>
      <c r="B404" s="16" t="s">
        <v>170</v>
      </c>
      <c r="C404" s="64" t="s">
        <v>63</v>
      </c>
      <c r="D404" s="64"/>
      <c r="E404" s="64"/>
      <c r="F404" s="29"/>
      <c r="G404" s="29"/>
      <c r="H404" s="29"/>
      <c r="I404" s="29"/>
      <c r="J404" s="30"/>
      <c r="K404" s="7"/>
    </row>
    <row r="405" spans="1:17" x14ac:dyDescent="0.3">
      <c r="A405" s="7">
        <v>9</v>
      </c>
      <c r="B405" s="21" t="s">
        <v>171</v>
      </c>
      <c r="C405" s="61" t="s">
        <v>65</v>
      </c>
      <c r="D405" s="62"/>
      <c r="E405" s="62"/>
      <c r="F405" s="23" t="s">
        <v>50</v>
      </c>
      <c r="G405" s="24">
        <v>1</v>
      </c>
      <c r="H405" s="24"/>
      <c r="I405" s="25"/>
      <c r="J405" s="26">
        <f>IF(AND(G405= "",H405= ""), 0, ROUND(ROUND(I405, 2) * ROUND(IF(H405="",G405,H405),  0), 2))</f>
        <v>0</v>
      </c>
      <c r="K405" s="7"/>
      <c r="M405" s="27">
        <v>0.2</v>
      </c>
      <c r="Q405" s="7">
        <v>5740</v>
      </c>
    </row>
    <row r="406" spans="1:17" hidden="1" x14ac:dyDescent="0.3">
      <c r="A406" s="7" t="s">
        <v>51</v>
      </c>
    </row>
    <row r="407" spans="1:17" ht="22.8" customHeight="1" x14ac:dyDescent="0.3">
      <c r="A407" s="7" t="s">
        <v>52</v>
      </c>
      <c r="B407" s="28"/>
      <c r="C407" s="63" t="s">
        <v>172</v>
      </c>
      <c r="D407" s="63"/>
      <c r="E407" s="63"/>
      <c r="F407" s="63"/>
      <c r="G407" s="63"/>
      <c r="H407" s="63"/>
      <c r="I407" s="63"/>
      <c r="J407" s="28"/>
    </row>
    <row r="408" spans="1:17" hidden="1" x14ac:dyDescent="0.3">
      <c r="A408" s="7" t="s">
        <v>54</v>
      </c>
    </row>
    <row r="409" spans="1:17" hidden="1" x14ac:dyDescent="0.3">
      <c r="A409" s="7" t="s">
        <v>56</v>
      </c>
    </row>
    <row r="410" spans="1:17" hidden="1" x14ac:dyDescent="0.3">
      <c r="A410" s="7" t="s">
        <v>57</v>
      </c>
    </row>
    <row r="411" spans="1:17" hidden="1" x14ac:dyDescent="0.3">
      <c r="A411" s="7" t="s">
        <v>68</v>
      </c>
    </row>
    <row r="412" spans="1:17" x14ac:dyDescent="0.3">
      <c r="A412" s="7">
        <v>5</v>
      </c>
      <c r="B412" s="16" t="s">
        <v>173</v>
      </c>
      <c r="C412" s="64" t="s">
        <v>169</v>
      </c>
      <c r="D412" s="64"/>
      <c r="E412" s="64"/>
      <c r="F412" s="29"/>
      <c r="G412" s="29"/>
      <c r="H412" s="29"/>
      <c r="I412" s="29"/>
      <c r="J412" s="30"/>
      <c r="K412" s="7"/>
    </row>
    <row r="413" spans="1:17" x14ac:dyDescent="0.3">
      <c r="A413" s="7">
        <v>9</v>
      </c>
      <c r="B413" s="21" t="s">
        <v>174</v>
      </c>
      <c r="C413" s="61" t="s">
        <v>175</v>
      </c>
      <c r="D413" s="62"/>
      <c r="E413" s="62"/>
      <c r="F413" s="23" t="s">
        <v>50</v>
      </c>
      <c r="G413" s="24">
        <v>2</v>
      </c>
      <c r="H413" s="24"/>
      <c r="I413" s="25"/>
      <c r="J413" s="26">
        <f>IF(AND(G413= "",H413= ""), 0, ROUND(ROUND(I413, 2) * ROUND(IF(H413="",G413,H413),  0), 2))</f>
        <v>0</v>
      </c>
      <c r="K413" s="7"/>
      <c r="M413" s="27">
        <v>0.2</v>
      </c>
      <c r="Q413" s="7">
        <v>5740</v>
      </c>
    </row>
    <row r="414" spans="1:17" hidden="1" x14ac:dyDescent="0.3">
      <c r="A414" s="7" t="s">
        <v>51</v>
      </c>
    </row>
    <row r="415" spans="1:17" ht="22.8" customHeight="1" x14ac:dyDescent="0.3">
      <c r="A415" s="7" t="s">
        <v>52</v>
      </c>
      <c r="B415" s="28"/>
      <c r="C415" s="63" t="s">
        <v>176</v>
      </c>
      <c r="D415" s="63"/>
      <c r="E415" s="63"/>
      <c r="F415" s="63"/>
      <c r="G415" s="63"/>
      <c r="H415" s="63"/>
      <c r="I415" s="63"/>
      <c r="J415" s="28"/>
    </row>
    <row r="416" spans="1:17" hidden="1" x14ac:dyDescent="0.3">
      <c r="A416" s="7" t="s">
        <v>54</v>
      </c>
    </row>
    <row r="417" spans="1:17" hidden="1" x14ac:dyDescent="0.3">
      <c r="A417" s="7" t="s">
        <v>55</v>
      </c>
    </row>
    <row r="418" spans="1:17" hidden="1" x14ac:dyDescent="0.3">
      <c r="A418" s="7" t="s">
        <v>55</v>
      </c>
    </row>
    <row r="419" spans="1:17" hidden="1" x14ac:dyDescent="0.3">
      <c r="A419" s="7" t="s">
        <v>56</v>
      </c>
    </row>
    <row r="420" spans="1:17" hidden="1" x14ac:dyDescent="0.3">
      <c r="A420" s="7" t="s">
        <v>57</v>
      </c>
    </row>
    <row r="421" spans="1:17" x14ac:dyDescent="0.3">
      <c r="A421" s="7">
        <v>9</v>
      </c>
      <c r="B421" s="21" t="s">
        <v>177</v>
      </c>
      <c r="C421" s="61" t="s">
        <v>166</v>
      </c>
      <c r="D421" s="62"/>
      <c r="E421" s="62"/>
      <c r="F421" s="23" t="s">
        <v>50</v>
      </c>
      <c r="G421" s="24">
        <v>2</v>
      </c>
      <c r="H421" s="24"/>
      <c r="I421" s="25"/>
      <c r="J421" s="26">
        <f>IF(AND(G421= "",H421= ""), 0, ROUND(ROUND(I421, 2) * ROUND(IF(H421="",G421,H421),  0), 2))</f>
        <v>0</v>
      </c>
      <c r="K421" s="7"/>
      <c r="M421" s="27">
        <v>0.2</v>
      </c>
      <c r="Q421" s="7">
        <v>5740</v>
      </c>
    </row>
    <row r="422" spans="1:17" hidden="1" x14ac:dyDescent="0.3">
      <c r="A422" s="7" t="s">
        <v>51</v>
      </c>
    </row>
    <row r="423" spans="1:17" ht="20.7" customHeight="1" x14ac:dyDescent="0.3">
      <c r="A423" s="7" t="s">
        <v>52</v>
      </c>
      <c r="B423" s="28"/>
      <c r="C423" s="63" t="s">
        <v>178</v>
      </c>
      <c r="D423" s="63"/>
      <c r="E423" s="63"/>
      <c r="F423" s="63"/>
      <c r="G423" s="63"/>
      <c r="H423" s="63"/>
      <c r="I423" s="63"/>
      <c r="J423" s="28"/>
    </row>
    <row r="424" spans="1:17" hidden="1" x14ac:dyDescent="0.3">
      <c r="A424" s="7" t="s">
        <v>54</v>
      </c>
    </row>
    <row r="425" spans="1:17" hidden="1" x14ac:dyDescent="0.3">
      <c r="A425" s="7" t="s">
        <v>55</v>
      </c>
    </row>
    <row r="426" spans="1:17" hidden="1" x14ac:dyDescent="0.3">
      <c r="A426" s="7" t="s">
        <v>56</v>
      </c>
    </row>
    <row r="427" spans="1:17" hidden="1" x14ac:dyDescent="0.3">
      <c r="A427" s="7" t="s">
        <v>57</v>
      </c>
    </row>
    <row r="428" spans="1:17" x14ac:dyDescent="0.3">
      <c r="A428" s="7">
        <v>9</v>
      </c>
      <c r="B428" s="21" t="s">
        <v>179</v>
      </c>
      <c r="C428" s="61" t="s">
        <v>180</v>
      </c>
      <c r="D428" s="62"/>
      <c r="E428" s="62"/>
      <c r="F428" s="23" t="s">
        <v>164</v>
      </c>
      <c r="G428" s="31">
        <v>3</v>
      </c>
      <c r="H428" s="31"/>
      <c r="I428" s="25"/>
      <c r="J428" s="26">
        <f>IF(AND(G428= "",H428= ""), 0, ROUND(ROUND(I428, 2) * ROUND(IF(H428="",G428,H428),  2), 2))</f>
        <v>0</v>
      </c>
      <c r="K428" s="7"/>
      <c r="M428" s="27">
        <v>0.2</v>
      </c>
      <c r="Q428" s="7">
        <v>5740</v>
      </c>
    </row>
    <row r="429" spans="1:17" hidden="1" x14ac:dyDescent="0.3">
      <c r="A429" s="7" t="s">
        <v>67</v>
      </c>
    </row>
    <row r="430" spans="1:17" hidden="1" x14ac:dyDescent="0.3">
      <c r="A430" s="7" t="s">
        <v>51</v>
      </c>
    </row>
    <row r="431" spans="1:17" ht="22.8" customHeight="1" x14ac:dyDescent="0.3">
      <c r="A431" s="7" t="s">
        <v>52</v>
      </c>
      <c r="B431" s="28"/>
      <c r="C431" s="63" t="s">
        <v>181</v>
      </c>
      <c r="D431" s="63"/>
      <c r="E431" s="63"/>
      <c r="F431" s="63"/>
      <c r="G431" s="63"/>
      <c r="H431" s="63"/>
      <c r="I431" s="63"/>
      <c r="J431" s="28"/>
    </row>
    <row r="432" spans="1:17" hidden="1" x14ac:dyDescent="0.3">
      <c r="A432" s="7" t="s">
        <v>54</v>
      </c>
    </row>
    <row r="433" spans="1:17" hidden="1" x14ac:dyDescent="0.3">
      <c r="A433" s="7" t="s">
        <v>55</v>
      </c>
    </row>
    <row r="434" spans="1:17" hidden="1" x14ac:dyDescent="0.3">
      <c r="A434" s="7" t="s">
        <v>56</v>
      </c>
    </row>
    <row r="435" spans="1:17" hidden="1" x14ac:dyDescent="0.3">
      <c r="A435" s="7" t="s">
        <v>57</v>
      </c>
    </row>
    <row r="436" spans="1:17" x14ac:dyDescent="0.3">
      <c r="A436" s="7">
        <v>9</v>
      </c>
      <c r="B436" s="21" t="s">
        <v>182</v>
      </c>
      <c r="C436" s="61" t="s">
        <v>166</v>
      </c>
      <c r="D436" s="62"/>
      <c r="E436" s="62"/>
      <c r="F436" s="23" t="s">
        <v>164</v>
      </c>
      <c r="G436" s="31">
        <v>3</v>
      </c>
      <c r="H436" s="31"/>
      <c r="I436" s="25"/>
      <c r="J436" s="26">
        <f>IF(AND(G436= "",H436= ""), 0, ROUND(ROUND(I436, 2) * ROUND(IF(H436="",G436,H436),  2), 2))</f>
        <v>0</v>
      </c>
      <c r="K436" s="7"/>
      <c r="M436" s="27">
        <v>0.2</v>
      </c>
      <c r="Q436" s="7">
        <v>5740</v>
      </c>
    </row>
    <row r="437" spans="1:17" hidden="1" x14ac:dyDescent="0.3">
      <c r="A437" s="7" t="s">
        <v>51</v>
      </c>
    </row>
    <row r="438" spans="1:17" ht="20.7" customHeight="1" x14ac:dyDescent="0.3">
      <c r="A438" s="7" t="s">
        <v>52</v>
      </c>
      <c r="B438" s="28"/>
      <c r="C438" s="63" t="s">
        <v>178</v>
      </c>
      <c r="D438" s="63"/>
      <c r="E438" s="63"/>
      <c r="F438" s="63"/>
      <c r="G438" s="63"/>
      <c r="H438" s="63"/>
      <c r="I438" s="63"/>
      <c r="J438" s="28"/>
    </row>
    <row r="439" spans="1:17" hidden="1" x14ac:dyDescent="0.3">
      <c r="A439" s="7" t="s">
        <v>54</v>
      </c>
    </row>
    <row r="440" spans="1:17" hidden="1" x14ac:dyDescent="0.3">
      <c r="A440" s="7" t="s">
        <v>55</v>
      </c>
    </row>
    <row r="441" spans="1:17" hidden="1" x14ac:dyDescent="0.3">
      <c r="A441" s="7" t="s">
        <v>56</v>
      </c>
    </row>
    <row r="442" spans="1:17" hidden="1" x14ac:dyDescent="0.3">
      <c r="A442" s="7" t="s">
        <v>57</v>
      </c>
    </row>
    <row r="443" spans="1:17" hidden="1" x14ac:dyDescent="0.3">
      <c r="A443" s="7" t="s">
        <v>68</v>
      </c>
    </row>
    <row r="444" spans="1:17" hidden="1" x14ac:dyDescent="0.3">
      <c r="A444" s="7" t="s">
        <v>58</v>
      </c>
    </row>
    <row r="445" spans="1:17" x14ac:dyDescent="0.3">
      <c r="A445" s="7" t="s">
        <v>42</v>
      </c>
      <c r="B445" s="22"/>
      <c r="C445" s="65"/>
      <c r="D445" s="65"/>
      <c r="E445" s="65"/>
      <c r="J445" s="22"/>
    </row>
    <row r="446" spans="1:17" x14ac:dyDescent="0.3">
      <c r="B446" s="22"/>
      <c r="C446" s="68" t="s">
        <v>44</v>
      </c>
      <c r="D446" s="69"/>
      <c r="E446" s="69"/>
      <c r="F446" s="66"/>
      <c r="G446" s="66"/>
      <c r="H446" s="66"/>
      <c r="I446" s="66"/>
      <c r="J446" s="67"/>
    </row>
    <row r="447" spans="1:17" x14ac:dyDescent="0.3">
      <c r="B447" s="22"/>
      <c r="C447" s="71"/>
      <c r="D447" s="49"/>
      <c r="E447" s="49"/>
      <c r="F447" s="49"/>
      <c r="G447" s="49"/>
      <c r="H447" s="49"/>
      <c r="I447" s="49"/>
      <c r="J447" s="70"/>
    </row>
    <row r="448" spans="1:17" x14ac:dyDescent="0.3">
      <c r="B448" s="22"/>
      <c r="C448" s="74" t="s">
        <v>183</v>
      </c>
      <c r="D448" s="64"/>
      <c r="E448" s="64"/>
      <c r="F448" s="72">
        <f>SUMIF(K8:K445, IF(K7="","",K7), J8:J445)</f>
        <v>0</v>
      </c>
      <c r="G448" s="72"/>
      <c r="H448" s="72"/>
      <c r="I448" s="72"/>
      <c r="J448" s="73"/>
    </row>
    <row r="449" spans="1:10" ht="16.95" customHeight="1" x14ac:dyDescent="0.3">
      <c r="B449" s="22"/>
      <c r="C449" s="74" t="s">
        <v>184</v>
      </c>
      <c r="D449" s="64"/>
      <c r="E449" s="64"/>
      <c r="F449" s="72">
        <f>ROUND(SUMIF(K8:K445, IF(K7="","",K7), J8:J445) * 0.2, 2)</f>
        <v>0</v>
      </c>
      <c r="G449" s="72"/>
      <c r="H449" s="72"/>
      <c r="I449" s="72"/>
      <c r="J449" s="73"/>
    </row>
    <row r="450" spans="1:10" x14ac:dyDescent="0.3">
      <c r="B450" s="22"/>
      <c r="C450" s="77" t="s">
        <v>185</v>
      </c>
      <c r="D450" s="78"/>
      <c r="E450" s="78"/>
      <c r="F450" s="75">
        <f>SUM(F448:F449)</f>
        <v>0</v>
      </c>
      <c r="G450" s="75"/>
      <c r="H450" s="75"/>
      <c r="I450" s="75"/>
      <c r="J450" s="76"/>
    </row>
    <row r="451" spans="1:10" ht="37.200000000000003" customHeight="1" x14ac:dyDescent="0.3">
      <c r="B451" s="3"/>
      <c r="C451" s="79" t="s">
        <v>186</v>
      </c>
      <c r="D451" s="79"/>
      <c r="E451" s="79"/>
      <c r="F451" s="79"/>
      <c r="G451" s="79"/>
      <c r="H451" s="79"/>
      <c r="I451" s="79"/>
      <c r="J451" s="79"/>
    </row>
    <row r="453" spans="1:10" ht="15.6" x14ac:dyDescent="0.3">
      <c r="C453" s="80" t="s">
        <v>187</v>
      </c>
      <c r="D453" s="80"/>
      <c r="E453" s="80"/>
      <c r="F453" s="80"/>
      <c r="G453" s="80"/>
      <c r="H453" s="80"/>
      <c r="I453" s="80"/>
      <c r="J453" s="80"/>
    </row>
    <row r="454" spans="1:10" ht="16.95" customHeight="1" x14ac:dyDescent="0.3">
      <c r="C454" s="82" t="s">
        <v>188</v>
      </c>
      <c r="D454" s="83"/>
      <c r="E454" s="83"/>
      <c r="F454" s="81">
        <f>SUMIF(K11:K436, "", J11:J436)</f>
        <v>0</v>
      </c>
      <c r="G454" s="81"/>
      <c r="H454" s="81"/>
      <c r="I454" s="81"/>
      <c r="J454" s="81"/>
    </row>
    <row r="455" spans="1:10" x14ac:dyDescent="0.3">
      <c r="C455" s="86" t="s">
        <v>189</v>
      </c>
      <c r="D455" s="87"/>
      <c r="E455" s="87"/>
      <c r="F455" s="84">
        <f>SUMIF(K11:K11, "", J11:J11)</f>
        <v>0</v>
      </c>
      <c r="G455" s="85"/>
      <c r="H455" s="85"/>
      <c r="I455" s="85"/>
      <c r="J455" s="85"/>
    </row>
    <row r="456" spans="1:10" x14ac:dyDescent="0.3">
      <c r="C456" s="86" t="s">
        <v>190</v>
      </c>
      <c r="D456" s="87"/>
      <c r="E456" s="87"/>
      <c r="F456" s="84">
        <f>SUMIF(K22:K191, "", J22:J191)</f>
        <v>0</v>
      </c>
      <c r="G456" s="85"/>
      <c r="H456" s="85"/>
      <c r="I456" s="85"/>
      <c r="J456" s="85"/>
    </row>
    <row r="457" spans="1:10" x14ac:dyDescent="0.3">
      <c r="C457" s="86" t="s">
        <v>191</v>
      </c>
      <c r="D457" s="87"/>
      <c r="E457" s="87"/>
      <c r="F457" s="84">
        <f>SUMIF(K208:K394, "", J208:J394)</f>
        <v>0</v>
      </c>
      <c r="G457" s="85"/>
      <c r="H457" s="85"/>
      <c r="I457" s="85"/>
      <c r="J457" s="85"/>
    </row>
    <row r="458" spans="1:10" x14ac:dyDescent="0.3">
      <c r="C458" s="86" t="s">
        <v>192</v>
      </c>
      <c r="D458" s="87"/>
      <c r="E458" s="87"/>
      <c r="F458" s="84">
        <f>SUMIF(K405:K436, "", J405:J436)</f>
        <v>0</v>
      </c>
      <c r="G458" s="85"/>
      <c r="H458" s="85"/>
      <c r="I458" s="85"/>
      <c r="J458" s="85"/>
    </row>
    <row r="459" spans="1:10" x14ac:dyDescent="0.3">
      <c r="C459" s="88" t="s">
        <v>193</v>
      </c>
      <c r="D459" s="89"/>
      <c r="E459" s="89"/>
      <c r="F459" s="32"/>
      <c r="G459" s="32"/>
      <c r="H459" s="32"/>
      <c r="I459" s="32"/>
      <c r="J459" s="33"/>
    </row>
    <row r="460" spans="1:10" x14ac:dyDescent="0.3">
      <c r="C460" s="90"/>
      <c r="D460" s="91"/>
      <c r="E460" s="91"/>
      <c r="F460" s="91"/>
      <c r="G460" s="91"/>
      <c r="H460" s="91"/>
      <c r="I460" s="91"/>
      <c r="J460" s="92"/>
    </row>
    <row r="461" spans="1:10" x14ac:dyDescent="0.3">
      <c r="A461" s="34"/>
      <c r="C461" s="93" t="s">
        <v>183</v>
      </c>
      <c r="D461" s="49"/>
      <c r="E461" s="49"/>
      <c r="F461" s="94">
        <f>SUMIF(K5:K451, IF(K4="","",K4), J5:J451)</f>
        <v>0</v>
      </c>
      <c r="G461" s="95"/>
      <c r="H461" s="95"/>
      <c r="I461" s="95"/>
      <c r="J461" s="96"/>
    </row>
    <row r="462" spans="1:10" x14ac:dyDescent="0.3">
      <c r="A462" s="34"/>
      <c r="C462" s="93" t="s">
        <v>184</v>
      </c>
      <c r="D462" s="49"/>
      <c r="E462" s="49"/>
      <c r="F462" s="94">
        <f>ROUND(SUMIF(K5:K451, IF(K4="","",K4), J5:J451) * 0.2, 2)</f>
        <v>0</v>
      </c>
      <c r="G462" s="95"/>
      <c r="H462" s="95"/>
      <c r="I462" s="95"/>
      <c r="J462" s="96"/>
    </row>
    <row r="463" spans="1:10" x14ac:dyDescent="0.3">
      <c r="C463" s="97" t="s">
        <v>185</v>
      </c>
      <c r="D463" s="98"/>
      <c r="E463" s="98"/>
      <c r="F463" s="99">
        <f>SUM(F461:F462)</f>
        <v>0</v>
      </c>
      <c r="G463" s="100"/>
      <c r="H463" s="100"/>
      <c r="I463" s="100"/>
      <c r="J463" s="101"/>
    </row>
    <row r="464" spans="1:10" x14ac:dyDescent="0.3">
      <c r="C464" s="102"/>
      <c r="D464" s="65"/>
      <c r="E464" s="65"/>
      <c r="F464" s="65"/>
      <c r="G464" s="65"/>
      <c r="H464" s="65"/>
      <c r="I464" s="65"/>
      <c r="J464" s="65"/>
    </row>
    <row r="465" spans="1:13" x14ac:dyDescent="0.3">
      <c r="C465" s="103" t="s">
        <v>194</v>
      </c>
      <c r="D465" s="65"/>
      <c r="E465" s="65"/>
      <c r="F465" s="65"/>
      <c r="G465" s="65"/>
      <c r="H465" s="65"/>
      <c r="I465" s="65"/>
      <c r="J465" s="65"/>
    </row>
    <row r="466" spans="1:13" x14ac:dyDescent="0.3">
      <c r="C466" s="98" t="str">
        <f>IF(Paramètres!AA2&lt;&gt;"",Paramètres!AA2,"")</f>
        <v xml:space="preserve">Zéro euro </v>
      </c>
      <c r="D466" s="98"/>
      <c r="E466" s="98"/>
      <c r="F466" s="98"/>
      <c r="G466" s="98"/>
      <c r="H466" s="98"/>
      <c r="I466" s="98"/>
      <c r="J466" s="98"/>
    </row>
    <row r="467" spans="1:13" x14ac:dyDescent="0.3">
      <c r="C467" s="98"/>
      <c r="D467" s="98"/>
      <c r="E467" s="98"/>
      <c r="F467" s="98"/>
      <c r="G467" s="98"/>
      <c r="H467" s="98"/>
      <c r="I467" s="98"/>
      <c r="J467" s="98"/>
    </row>
    <row r="469" spans="1:13" ht="15.6" x14ac:dyDescent="0.3">
      <c r="C469" s="80" t="s">
        <v>195</v>
      </c>
      <c r="D469" s="80"/>
      <c r="E469" s="80"/>
      <c r="F469" s="80"/>
      <c r="G469" s="80"/>
      <c r="H469" s="80"/>
      <c r="I469" s="80"/>
      <c r="J469" s="80"/>
    </row>
    <row r="470" spans="1:13" x14ac:dyDescent="0.3">
      <c r="C470" s="64" t="s">
        <v>196</v>
      </c>
      <c r="D470" s="64"/>
      <c r="E470" s="64"/>
      <c r="L470" s="7">
        <v>1</v>
      </c>
    </row>
    <row r="471" spans="1:13" x14ac:dyDescent="0.3">
      <c r="C471" s="104" t="s">
        <v>197</v>
      </c>
      <c r="D471" s="104"/>
      <c r="E471" s="104"/>
      <c r="F471" s="105">
        <f>SUMIF(L5:L451,L471, J5:J451)</f>
        <v>0</v>
      </c>
      <c r="G471" s="105"/>
      <c r="H471" s="105"/>
      <c r="I471" s="105"/>
      <c r="J471" s="105"/>
      <c r="K471" s="7">
        <v>1</v>
      </c>
      <c r="L471" s="7">
        <v>18140</v>
      </c>
    </row>
    <row r="472" spans="1:13" hidden="1" x14ac:dyDescent="0.3">
      <c r="A472" s="7">
        <v>0.2</v>
      </c>
      <c r="C472" s="36" t="str">
        <f>"	- dont T.V.A. à 20% sur " &amp;ROUND((SUMPRODUCT((L5:L451=L471)*1, J5:J451,(M5:M451=A472)*1)), 2)&amp; "€ :"</f>
        <v xml:space="preserve">	- dont T.V.A. à 20% sur 0€ :</v>
      </c>
      <c r="D472" s="36"/>
      <c r="E472" s="36"/>
      <c r="F472" s="106"/>
      <c r="G472" s="106"/>
      <c r="H472" s="106"/>
      <c r="I472" s="106"/>
      <c r="J472" s="106"/>
      <c r="K472" s="7">
        <v>1</v>
      </c>
      <c r="M472" s="7">
        <f>ROUND((SUMPRODUCT((L5:L451=L471)*1, J5:J451,(M5:M451=A472)*1))*A472, 2)</f>
        <v>0</v>
      </c>
    </row>
    <row r="473" spans="1:13" x14ac:dyDescent="0.3">
      <c r="C473" s="104" t="s">
        <v>198</v>
      </c>
      <c r="D473" s="104"/>
      <c r="E473" s="104"/>
      <c r="F473" s="35"/>
      <c r="G473" s="35"/>
      <c r="H473" s="35"/>
      <c r="I473" s="35"/>
      <c r="J473" s="35"/>
    </row>
    <row r="474" spans="1:13" x14ac:dyDescent="0.3">
      <c r="C474" s="107" t="s">
        <v>199</v>
      </c>
      <c r="D474" s="107"/>
      <c r="E474" s="107"/>
      <c r="F474" s="105">
        <f>SUM(F471:F472)</f>
        <v>0</v>
      </c>
      <c r="G474" s="105"/>
      <c r="H474" s="105"/>
      <c r="I474" s="105"/>
      <c r="J474" s="105"/>
    </row>
    <row r="475" spans="1:13" x14ac:dyDescent="0.3">
      <c r="C475" s="107" t="s">
        <v>200</v>
      </c>
      <c r="D475" s="107"/>
      <c r="E475" s="107"/>
      <c r="F475" s="105">
        <f>SUM(M471:M472)</f>
        <v>0</v>
      </c>
      <c r="G475" s="105"/>
      <c r="H475" s="105"/>
      <c r="I475" s="105"/>
      <c r="J475" s="105"/>
    </row>
    <row r="476" spans="1:13" x14ac:dyDescent="0.3">
      <c r="C476" s="107" t="s">
        <v>201</v>
      </c>
      <c r="D476" s="107"/>
      <c r="E476" s="107"/>
      <c r="F476" s="105">
        <f>SUM(F474:F475)</f>
        <v>0</v>
      </c>
      <c r="G476" s="105"/>
      <c r="H476" s="105"/>
      <c r="I476" s="105"/>
      <c r="J476" s="105"/>
    </row>
    <row r="478" spans="1:13" ht="56.7" customHeight="1" x14ac:dyDescent="0.3">
      <c r="F478" s="104" t="s">
        <v>202</v>
      </c>
      <c r="G478" s="104"/>
      <c r="H478" s="104"/>
      <c r="I478" s="104"/>
      <c r="J478" s="104"/>
    </row>
    <row r="480" spans="1:13" ht="85.05" customHeight="1" x14ac:dyDescent="0.3">
      <c r="C480" s="108" t="s">
        <v>203</v>
      </c>
      <c r="D480" s="108"/>
      <c r="F480" s="108" t="s">
        <v>204</v>
      </c>
      <c r="G480" s="108"/>
      <c r="H480" s="108"/>
      <c r="I480" s="108"/>
      <c r="J480" s="108"/>
    </row>
    <row r="481" spans="3:10" x14ac:dyDescent="0.3">
      <c r="C481" s="109" t="s">
        <v>205</v>
      </c>
      <c r="D481" s="109"/>
      <c r="E481" s="109"/>
      <c r="F481" s="109"/>
      <c r="G481" s="109"/>
      <c r="H481" s="109"/>
      <c r="I481" s="109"/>
      <c r="J481" s="109"/>
    </row>
  </sheetData>
  <sheetProtection password="E95E" sheet="1" objects="1" selectLockedCells="1"/>
  <mergeCells count="136">
    <mergeCell ref="C475:E475"/>
    <mergeCell ref="F475:J475"/>
    <mergeCell ref="C476:E476"/>
    <mergeCell ref="F476:J476"/>
    <mergeCell ref="F478:J478"/>
    <mergeCell ref="C480:D480"/>
    <mergeCell ref="F480:J480"/>
    <mergeCell ref="C481:J481"/>
    <mergeCell ref="C466:J466"/>
    <mergeCell ref="C467:J467"/>
    <mergeCell ref="C469:J469"/>
    <mergeCell ref="C470:E470"/>
    <mergeCell ref="C471:E471"/>
    <mergeCell ref="F471:J471"/>
    <mergeCell ref="F472:J472"/>
    <mergeCell ref="C473:E473"/>
    <mergeCell ref="C474:E474"/>
    <mergeCell ref="F474:J474"/>
    <mergeCell ref="C460:J460"/>
    <mergeCell ref="C461:E461"/>
    <mergeCell ref="F461:J461"/>
    <mergeCell ref="C462:E462"/>
    <mergeCell ref="F462:J462"/>
    <mergeCell ref="C463:E463"/>
    <mergeCell ref="F463:J463"/>
    <mergeCell ref="C464:J464"/>
    <mergeCell ref="C465:J465"/>
    <mergeCell ref="F455:J455"/>
    <mergeCell ref="C455:E455"/>
    <mergeCell ref="F456:J456"/>
    <mergeCell ref="C456:E456"/>
    <mergeCell ref="F457:J457"/>
    <mergeCell ref="C457:E457"/>
    <mergeCell ref="F458:J458"/>
    <mergeCell ref="C458:E458"/>
    <mergeCell ref="C459:E459"/>
    <mergeCell ref="F448:J448"/>
    <mergeCell ref="C448:E448"/>
    <mergeCell ref="F449:J449"/>
    <mergeCell ref="C449:E449"/>
    <mergeCell ref="F450:J450"/>
    <mergeCell ref="C450:E450"/>
    <mergeCell ref="C451:J451"/>
    <mergeCell ref="C453:J453"/>
    <mergeCell ref="F454:J454"/>
    <mergeCell ref="C454:E454"/>
    <mergeCell ref="C428:E428"/>
    <mergeCell ref="C431:I431"/>
    <mergeCell ref="C436:E436"/>
    <mergeCell ref="C438:I438"/>
    <mergeCell ref="C445:E445"/>
    <mergeCell ref="F446:J446"/>
    <mergeCell ref="C446:E446"/>
    <mergeCell ref="F447:J447"/>
    <mergeCell ref="C447:E447"/>
    <mergeCell ref="C403:E403"/>
    <mergeCell ref="C404:E404"/>
    <mergeCell ref="C405:E405"/>
    <mergeCell ref="C407:I407"/>
    <mergeCell ref="C412:E412"/>
    <mergeCell ref="C413:E413"/>
    <mergeCell ref="C415:I415"/>
    <mergeCell ref="C421:E421"/>
    <mergeCell ref="C423:I423"/>
    <mergeCell ref="C310:I310"/>
    <mergeCell ref="C315:E315"/>
    <mergeCell ref="C317:I317"/>
    <mergeCell ref="C323:E323"/>
    <mergeCell ref="C325:I325"/>
    <mergeCell ref="C331:E331"/>
    <mergeCell ref="C332:E332"/>
    <mergeCell ref="C394:E394"/>
    <mergeCell ref="C396:I396"/>
    <mergeCell ref="C208:E208"/>
    <mergeCell ref="C210:I210"/>
    <mergeCell ref="C218:E218"/>
    <mergeCell ref="C220:E220"/>
    <mergeCell ref="C222:I222"/>
    <mergeCell ref="C295:E295"/>
    <mergeCell ref="C297:I297"/>
    <mergeCell ref="C302:E302"/>
    <mergeCell ref="C308:E308"/>
    <mergeCell ref="C172:E172"/>
    <mergeCell ref="C176:E176"/>
    <mergeCell ref="C180:E180"/>
    <mergeCell ref="C182:I182"/>
    <mergeCell ref="C190:E190"/>
    <mergeCell ref="C191:E191"/>
    <mergeCell ref="C194:I194"/>
    <mergeCell ref="C205:E205"/>
    <mergeCell ref="C207:E207"/>
    <mergeCell ref="C141:I141"/>
    <mergeCell ref="C147:E147"/>
    <mergeCell ref="C149:I149"/>
    <mergeCell ref="C152:E152"/>
    <mergeCell ref="C156:E156"/>
    <mergeCell ref="C158:I158"/>
    <mergeCell ref="C164:E164"/>
    <mergeCell ref="C166:I166"/>
    <mergeCell ref="C168:E168"/>
    <mergeCell ref="C110:I110"/>
    <mergeCell ref="C113:E113"/>
    <mergeCell ref="C118:E118"/>
    <mergeCell ref="C122:E122"/>
    <mergeCell ref="C124:I124"/>
    <mergeCell ref="C131:E131"/>
    <mergeCell ref="C133:I133"/>
    <mergeCell ref="C135:E135"/>
    <mergeCell ref="C139:E139"/>
    <mergeCell ref="C64:E64"/>
    <mergeCell ref="C68:E68"/>
    <mergeCell ref="C72:E72"/>
    <mergeCell ref="C76:E76"/>
    <mergeCell ref="C81:E81"/>
    <mergeCell ref="C85:E85"/>
    <mergeCell ref="C89:E89"/>
    <mergeCell ref="C91:I91"/>
    <mergeCell ref="C108:E108"/>
    <mergeCell ref="C24:I24"/>
    <mergeCell ref="C32:E32"/>
    <mergeCell ref="C34:I34"/>
    <mergeCell ref="C37:E37"/>
    <mergeCell ref="C42:E42"/>
    <mergeCell ref="C47:E47"/>
    <mergeCell ref="C52:E52"/>
    <mergeCell ref="C56:E56"/>
    <mergeCell ref="C60:E60"/>
    <mergeCell ref="C3:E3"/>
    <mergeCell ref="C4:E4"/>
    <mergeCell ref="C7:E7"/>
    <mergeCell ref="C10:E10"/>
    <mergeCell ref="C11:E11"/>
    <mergeCell ref="C13:I13"/>
    <mergeCell ref="C19:E19"/>
    <mergeCell ref="C21:E21"/>
    <mergeCell ref="C22:E2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&amp;L2025-05 - ENTPE - Rénovation Bâtiment T
3 rue Maurice Audin  - 69120 Vaulx-En-Velin&amp;RDPGF - Lot n°1 DESAMIANTAGE 
DCE - Edition du 23/01/2026</oddHeader>
    <oddFooter>&amp;CEdition du 23/01/2026&amp;RPage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9" t="s">
        <v>206</v>
      </c>
      <c r="AA1" s="7">
        <f>IF(DPGF!F463&lt;&gt;"",DPGF!F463,"0")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37" t="s">
        <v>207</v>
      </c>
      <c r="B3" s="35" t="s">
        <v>208</v>
      </c>
      <c r="C3" s="110" t="s">
        <v>233</v>
      </c>
      <c r="D3" s="110"/>
      <c r="E3" s="110"/>
      <c r="F3" s="110"/>
      <c r="G3" s="110"/>
      <c r="H3" s="110"/>
      <c r="I3" s="110"/>
      <c r="J3" s="110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37" t="s">
        <v>209</v>
      </c>
      <c r="B5" s="35" t="s">
        <v>210</v>
      </c>
      <c r="C5" s="110" t="s">
        <v>234</v>
      </c>
      <c r="D5" s="110"/>
      <c r="E5" s="110"/>
      <c r="F5" s="110"/>
      <c r="G5" s="110"/>
      <c r="H5" s="110"/>
      <c r="I5" s="110"/>
      <c r="J5" s="110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37" t="s">
        <v>219</v>
      </c>
      <c r="B7" s="35" t="s">
        <v>220</v>
      </c>
      <c r="C7" s="38" t="s">
        <v>235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37" t="s">
        <v>221</v>
      </c>
      <c r="B9" s="35" t="s">
        <v>222</v>
      </c>
      <c r="C9" s="38" t="s">
        <v>40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37" t="s">
        <v>211</v>
      </c>
      <c r="B11" s="35" t="s">
        <v>212</v>
      </c>
      <c r="C11" s="110" t="s">
        <v>41</v>
      </c>
      <c r="D11" s="110"/>
      <c r="E11" s="110"/>
      <c r="F11" s="110"/>
      <c r="G11" s="110"/>
      <c r="H11" s="110"/>
      <c r="I11" s="110"/>
      <c r="J11" s="110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37" t="s">
        <v>223</v>
      </c>
      <c r="B13" s="35" t="s">
        <v>224</v>
      </c>
      <c r="C13" s="38" t="s">
        <v>236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37" t="s">
        <v>225</v>
      </c>
      <c r="B15" s="35" t="s">
        <v>226</v>
      </c>
      <c r="C15" s="38" t="s">
        <v>237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37" t="s">
        <v>227</v>
      </c>
      <c r="B17" s="35" t="s">
        <v>228</v>
      </c>
      <c r="C17" s="38"/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39">
        <v>0.2</v>
      </c>
      <c r="E19" s="40" t="s">
        <v>229</v>
      </c>
      <c r="AA19" s="7">
        <f>INT((AA5-AA18*100)/10)</f>
        <v>0</v>
      </c>
    </row>
    <row r="20" spans="1:27" ht="12.75" customHeight="1" x14ac:dyDescent="0.3">
      <c r="C20" s="41">
        <v>5.5E-2</v>
      </c>
      <c r="E20" s="40" t="s">
        <v>230</v>
      </c>
      <c r="AA20" s="7">
        <f>AA5-AA18*100-AA19*10</f>
        <v>0</v>
      </c>
    </row>
    <row r="21" spans="1:27" ht="12.75" customHeight="1" x14ac:dyDescent="0.3">
      <c r="C21" s="41">
        <v>0</v>
      </c>
      <c r="E21" s="40" t="s">
        <v>231</v>
      </c>
      <c r="AA21" s="7">
        <f>INT(AA6/10)</f>
        <v>0</v>
      </c>
    </row>
    <row r="22" spans="1:27" ht="12.75" customHeight="1" x14ac:dyDescent="0.3">
      <c r="C22" s="42">
        <v>0</v>
      </c>
      <c r="E22" s="40" t="s">
        <v>232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37" t="s">
        <v>213</v>
      </c>
      <c r="B24" s="35" t="s">
        <v>214</v>
      </c>
      <c r="C24" s="110" t="s">
        <v>238</v>
      </c>
      <c r="D24" s="110"/>
      <c r="E24" s="110"/>
      <c r="F24" s="110"/>
      <c r="G24" s="110"/>
      <c r="H24" s="110"/>
      <c r="I24" s="110"/>
      <c r="J24" s="110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37" t="s">
        <v>215</v>
      </c>
      <c r="B26" s="35" t="s">
        <v>216</v>
      </c>
      <c r="C26" s="110" t="s">
        <v>239</v>
      </c>
      <c r="D26" s="110"/>
      <c r="E26" s="110"/>
      <c r="F26" s="110"/>
      <c r="G26" s="110"/>
      <c r="H26" s="110"/>
      <c r="I26" s="110"/>
      <c r="J26" s="110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37" t="s">
        <v>217</v>
      </c>
      <c r="B28" s="35" t="s">
        <v>218</v>
      </c>
      <c r="C28" s="110"/>
      <c r="D28" s="110"/>
      <c r="E28" s="110"/>
      <c r="F28" s="110"/>
      <c r="G28" s="110"/>
      <c r="H28" s="110"/>
      <c r="I28" s="110"/>
      <c r="J28" s="110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240</v>
      </c>
      <c r="B1" s="7" t="s">
        <v>241</v>
      </c>
    </row>
    <row r="2" spans="1:3" x14ac:dyDescent="0.3">
      <c r="A2" s="7" t="s">
        <v>242</v>
      </c>
      <c r="B2" s="7" t="s">
        <v>233</v>
      </c>
    </row>
    <row r="3" spans="1:3" x14ac:dyDescent="0.3">
      <c r="A3" s="7" t="s">
        <v>243</v>
      </c>
      <c r="B3" s="7">
        <v>1</v>
      </c>
    </row>
    <row r="4" spans="1:3" x14ac:dyDescent="0.3">
      <c r="A4" s="7" t="s">
        <v>244</v>
      </c>
      <c r="B4" s="7">
        <v>0</v>
      </c>
    </row>
    <row r="5" spans="1:3" x14ac:dyDescent="0.3">
      <c r="A5" s="7" t="s">
        <v>245</v>
      </c>
      <c r="B5" s="7">
        <v>0</v>
      </c>
    </row>
    <row r="6" spans="1:3" x14ac:dyDescent="0.3">
      <c r="A6" s="7" t="s">
        <v>246</v>
      </c>
      <c r="B6" s="7">
        <v>1</v>
      </c>
    </row>
    <row r="7" spans="1:3" x14ac:dyDescent="0.3">
      <c r="A7" s="7" t="s">
        <v>247</v>
      </c>
      <c r="B7" s="7">
        <v>1</v>
      </c>
    </row>
    <row r="8" spans="1:3" x14ac:dyDescent="0.3">
      <c r="A8" s="7" t="s">
        <v>248</v>
      </c>
      <c r="B8" s="7">
        <v>0</v>
      </c>
    </row>
    <row r="9" spans="1:3" x14ac:dyDescent="0.3">
      <c r="A9" s="7" t="s">
        <v>249</v>
      </c>
      <c r="B9" s="7">
        <v>0</v>
      </c>
    </row>
    <row r="10" spans="1:3" x14ac:dyDescent="0.3">
      <c r="A10" s="7" t="s">
        <v>250</v>
      </c>
      <c r="C10" s="7" t="s">
        <v>251</v>
      </c>
    </row>
    <row r="11" spans="1:3" x14ac:dyDescent="0.3">
      <c r="A11" s="7" t="s">
        <v>252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11" t="s">
        <v>253</v>
      </c>
      <c r="C2" s="111"/>
      <c r="D2" s="111"/>
      <c r="E2" s="111"/>
      <c r="F2" s="111"/>
      <c r="G2" s="111"/>
      <c r="H2" s="111"/>
      <c r="I2" s="111"/>
      <c r="J2" s="111"/>
    </row>
    <row r="4" spans="1:10" ht="12.75" customHeight="1" x14ac:dyDescent="0.3">
      <c r="A4" s="37" t="s">
        <v>207</v>
      </c>
      <c r="B4" s="35" t="s">
        <v>254</v>
      </c>
      <c r="C4" s="112"/>
      <c r="D4" s="112"/>
      <c r="E4" s="112"/>
      <c r="F4" s="112"/>
      <c r="G4" s="112"/>
      <c r="H4" s="112"/>
      <c r="I4" s="112"/>
      <c r="J4" s="112"/>
    </row>
    <row r="6" spans="1:10" ht="12.75" customHeight="1" x14ac:dyDescent="0.3">
      <c r="A6" s="37" t="s">
        <v>209</v>
      </c>
      <c r="B6" s="35" t="s">
        <v>255</v>
      </c>
      <c r="C6" s="112"/>
      <c r="D6" s="112"/>
      <c r="E6" s="112"/>
      <c r="F6" s="112"/>
      <c r="G6" s="112"/>
      <c r="H6" s="112"/>
      <c r="I6" s="112"/>
      <c r="J6" s="112"/>
    </row>
    <row r="8" spans="1:10" ht="12.75" customHeight="1" x14ac:dyDescent="0.3">
      <c r="A8" s="37" t="s">
        <v>219</v>
      </c>
      <c r="B8" s="35" t="s">
        <v>256</v>
      </c>
      <c r="C8" s="112"/>
      <c r="D8" s="112"/>
      <c r="E8" s="112"/>
      <c r="F8" s="112"/>
      <c r="G8" s="112"/>
      <c r="H8" s="112"/>
      <c r="I8" s="112"/>
      <c r="J8" s="112"/>
    </row>
    <row r="10" spans="1:10" ht="12.75" customHeight="1" x14ac:dyDescent="0.3">
      <c r="A10" s="37" t="s">
        <v>221</v>
      </c>
      <c r="B10" s="35" t="s">
        <v>257</v>
      </c>
      <c r="C10" s="113"/>
      <c r="D10" s="113"/>
      <c r="E10" s="113"/>
      <c r="F10" s="113"/>
      <c r="G10" s="113"/>
      <c r="H10" s="113"/>
      <c r="I10" s="113"/>
      <c r="J10" s="113"/>
    </row>
    <row r="12" spans="1:10" ht="12.75" customHeight="1" x14ac:dyDescent="0.3">
      <c r="A12" s="37" t="s">
        <v>211</v>
      </c>
      <c r="B12" s="35" t="s">
        <v>258</v>
      </c>
      <c r="C12" s="112"/>
      <c r="D12" s="112"/>
      <c r="E12" s="112"/>
      <c r="F12" s="112"/>
      <c r="G12" s="112"/>
      <c r="H12" s="112"/>
      <c r="I12" s="112"/>
      <c r="J12" s="112"/>
    </row>
    <row r="14" spans="1:10" ht="12.75" customHeight="1" x14ac:dyDescent="0.3">
      <c r="A14" s="37" t="s">
        <v>223</v>
      </c>
      <c r="B14" s="35" t="s">
        <v>259</v>
      </c>
      <c r="C14" s="112"/>
      <c r="D14" s="112"/>
      <c r="E14" s="112"/>
      <c r="F14" s="112"/>
      <c r="G14" s="112"/>
      <c r="H14" s="112"/>
      <c r="I14" s="112"/>
      <c r="J14" s="112"/>
    </row>
    <row r="16" spans="1:10" ht="12.75" customHeight="1" x14ac:dyDescent="0.3">
      <c r="A16" s="37" t="s">
        <v>225</v>
      </c>
      <c r="B16" s="35" t="s">
        <v>260</v>
      </c>
      <c r="C16" s="112"/>
      <c r="D16" s="112"/>
      <c r="E16" s="112"/>
      <c r="F16" s="112"/>
      <c r="G16" s="112"/>
      <c r="H16" s="112"/>
      <c r="I16" s="112"/>
      <c r="J16" s="112"/>
    </row>
    <row r="18" spans="1:10" ht="12.75" customHeight="1" x14ac:dyDescent="0.3">
      <c r="A18" s="37" t="s">
        <v>227</v>
      </c>
      <c r="B18" s="35" t="s">
        <v>261</v>
      </c>
      <c r="C18" s="114"/>
      <c r="D18" s="114"/>
      <c r="E18" s="114"/>
      <c r="F18" s="114"/>
      <c r="G18" s="114"/>
      <c r="H18" s="114"/>
      <c r="I18" s="114"/>
      <c r="J18" s="114"/>
    </row>
    <row r="20" spans="1:10" ht="12.75" customHeight="1" x14ac:dyDescent="0.3">
      <c r="A20" s="37" t="s">
        <v>262</v>
      </c>
      <c r="B20" s="35" t="s">
        <v>263</v>
      </c>
      <c r="C20" s="114"/>
      <c r="D20" s="114"/>
      <c r="E20" s="114"/>
      <c r="F20" s="114"/>
      <c r="G20" s="114"/>
      <c r="H20" s="114"/>
      <c r="I20" s="114"/>
      <c r="J20" s="114"/>
    </row>
    <row r="22" spans="1:10" ht="12.75" customHeight="1" x14ac:dyDescent="0.3">
      <c r="A22" s="37" t="s">
        <v>213</v>
      </c>
      <c r="B22" s="35" t="s">
        <v>264</v>
      </c>
      <c r="C22" s="114"/>
      <c r="D22" s="114"/>
      <c r="E22" s="114"/>
      <c r="F22" s="114"/>
      <c r="G22" s="114"/>
      <c r="H22" s="114"/>
      <c r="I22" s="114"/>
      <c r="J22" s="114"/>
    </row>
    <row r="24" spans="1:10" ht="12.75" customHeight="1" x14ac:dyDescent="0.3">
      <c r="A24" s="37" t="s">
        <v>215</v>
      </c>
      <c r="B24" s="35" t="s">
        <v>265</v>
      </c>
      <c r="C24" s="112"/>
      <c r="D24" s="112"/>
      <c r="E24" s="112"/>
      <c r="F24" s="112"/>
      <c r="G24" s="112"/>
      <c r="H24" s="112"/>
      <c r="I24" s="112"/>
      <c r="J24" s="112"/>
    </row>
    <row r="28" spans="1:10" ht="60" customHeight="1" x14ac:dyDescent="0.3">
      <c r="A28" s="37" t="s">
        <v>217</v>
      </c>
      <c r="B28" s="35" t="s">
        <v>266</v>
      </c>
      <c r="C28" s="112"/>
      <c r="D28" s="112"/>
      <c r="E28" s="112"/>
      <c r="F28" s="112"/>
      <c r="G28" s="112"/>
      <c r="H28" s="112"/>
      <c r="I28" s="112"/>
      <c r="J28" s="112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</sheetPr>
  <dimension ref="B2:F54"/>
  <sheetViews>
    <sheetView showGridLines="0" workbookViewId="0">
      <selection activeCell="B6" sqref="B6"/>
    </sheetView>
  </sheetViews>
  <sheetFormatPr baseColWidth="10" defaultColWidth="8.88671875" defaultRowHeight="12.75" customHeight="1" x14ac:dyDescent="0.3"/>
  <cols>
    <col min="1" max="1" width="11.44140625" customWidth="1"/>
    <col min="2" max="2" width="68.109375" customWidth="1"/>
    <col min="3" max="6" width="15.5546875" customWidth="1"/>
  </cols>
  <sheetData>
    <row r="2" spans="2:6" ht="16.2" customHeight="1" x14ac:dyDescent="0.3">
      <c r="B2" s="115" t="s">
        <v>267</v>
      </c>
      <c r="C2" s="115"/>
      <c r="D2" s="115"/>
      <c r="E2" s="115"/>
      <c r="F2" s="115"/>
    </row>
    <row r="4" spans="2:6" ht="12.75" customHeight="1" x14ac:dyDescent="0.3">
      <c r="B4" s="43" t="s">
        <v>268</v>
      </c>
      <c r="C4" s="43" t="s">
        <v>269</v>
      </c>
      <c r="D4" s="43" t="s">
        <v>270</v>
      </c>
      <c r="E4" s="43" t="s">
        <v>271</v>
      </c>
      <c r="F4" s="43" t="s">
        <v>272</v>
      </c>
    </row>
    <row r="6" spans="2:6" ht="12.75" customHeight="1" x14ac:dyDescent="0.3">
      <c r="B6" s="44"/>
      <c r="C6" s="45"/>
      <c r="D6" s="46"/>
      <c r="E6" s="47"/>
      <c r="F6" s="48" t="str">
        <f>IF(AND(E6= "",D6= ""), "", ROUND(ROUND(E6, 2) * ROUND(D6, 3), 2))</f>
        <v/>
      </c>
    </row>
    <row r="8" spans="2:6" ht="12.75" customHeight="1" x14ac:dyDescent="0.3">
      <c r="B8" s="44"/>
      <c r="C8" s="45"/>
      <c r="D8" s="46"/>
      <c r="E8" s="47"/>
      <c r="F8" s="48" t="str">
        <f>IF(AND(E8= "",D8= ""), "", ROUND(ROUND(E8, 2) * ROUND(D8, 3), 2))</f>
        <v/>
      </c>
    </row>
    <row r="10" spans="2:6" ht="12.75" customHeight="1" x14ac:dyDescent="0.3">
      <c r="B10" s="44"/>
      <c r="C10" s="45"/>
      <c r="D10" s="46"/>
      <c r="E10" s="47"/>
      <c r="F10" s="48" t="str">
        <f>IF(AND(E10= "",D10= ""), "", ROUND(ROUND(E10, 2) * ROUND(D10, 3), 2))</f>
        <v/>
      </c>
    </row>
    <row r="12" spans="2:6" ht="12.75" customHeight="1" x14ac:dyDescent="0.3">
      <c r="B12" s="44"/>
      <c r="C12" s="45"/>
      <c r="D12" s="46"/>
      <c r="E12" s="47"/>
      <c r="F12" s="48" t="str">
        <f>IF(AND(E12= "",D12= ""), "", ROUND(ROUND(E12, 2) * ROUND(D12, 3), 2))</f>
        <v/>
      </c>
    </row>
    <row r="14" spans="2:6" ht="12.75" customHeight="1" x14ac:dyDescent="0.3">
      <c r="B14" s="44"/>
      <c r="C14" s="45"/>
      <c r="D14" s="46"/>
      <c r="E14" s="47"/>
      <c r="F14" s="48" t="str">
        <f>IF(AND(E14= "",D14= ""), "", ROUND(ROUND(E14, 2) * ROUND(D14, 3), 2))</f>
        <v/>
      </c>
    </row>
    <row r="16" spans="2:6" ht="12.75" customHeight="1" x14ac:dyDescent="0.3">
      <c r="B16" s="44"/>
      <c r="C16" s="45"/>
      <c r="D16" s="46"/>
      <c r="E16" s="47"/>
      <c r="F16" s="48" t="str">
        <f>IF(AND(E16= "",D16= ""), "", ROUND(ROUND(E16, 2) * ROUND(D16, 3), 2))</f>
        <v/>
      </c>
    </row>
    <row r="18" spans="2:6" ht="12.75" customHeight="1" x14ac:dyDescent="0.3">
      <c r="B18" s="44"/>
      <c r="C18" s="45"/>
      <c r="D18" s="46"/>
      <c r="E18" s="47"/>
      <c r="F18" s="48" t="str">
        <f>IF(AND(E18= "",D18= ""), "", ROUND(ROUND(E18, 2) * ROUND(D18, 3), 2))</f>
        <v/>
      </c>
    </row>
    <row r="20" spans="2:6" ht="12.75" customHeight="1" x14ac:dyDescent="0.3">
      <c r="B20" s="44"/>
      <c r="C20" s="45"/>
      <c r="D20" s="46"/>
      <c r="E20" s="47"/>
      <c r="F20" s="48" t="str">
        <f>IF(AND(E20= "",D20= ""), "", ROUND(ROUND(E20, 2) * ROUND(D20, 3), 2))</f>
        <v/>
      </c>
    </row>
    <row r="22" spans="2:6" ht="12.75" customHeight="1" x14ac:dyDescent="0.3">
      <c r="B22" s="44"/>
      <c r="C22" s="45"/>
      <c r="D22" s="46"/>
      <c r="E22" s="47"/>
      <c r="F22" s="48" t="str">
        <f>IF(AND(E22= "",D22= ""), "", ROUND(ROUND(E22, 2) * ROUND(D22, 3), 2))</f>
        <v/>
      </c>
    </row>
    <row r="24" spans="2:6" ht="12.75" customHeight="1" x14ac:dyDescent="0.3">
      <c r="B24" s="44"/>
      <c r="C24" s="45"/>
      <c r="D24" s="46"/>
      <c r="E24" s="47"/>
      <c r="F24" s="48" t="str">
        <f>IF(AND(E24= "",D24= ""), "", ROUND(ROUND(E24, 2) * ROUND(D24, 3), 2))</f>
        <v/>
      </c>
    </row>
    <row r="26" spans="2:6" ht="12.75" customHeight="1" x14ac:dyDescent="0.3">
      <c r="B26" s="44"/>
      <c r="C26" s="45"/>
      <c r="D26" s="46"/>
      <c r="E26" s="47"/>
      <c r="F26" s="48" t="str">
        <f>IF(AND(E26= "",D26= ""), "", ROUND(ROUND(E26, 2) * ROUND(D26, 3), 2))</f>
        <v/>
      </c>
    </row>
    <row r="28" spans="2:6" ht="12.75" customHeight="1" x14ac:dyDescent="0.3">
      <c r="B28" s="44"/>
      <c r="C28" s="45"/>
      <c r="D28" s="46"/>
      <c r="E28" s="47"/>
      <c r="F28" s="48" t="str">
        <f>IF(AND(E28= "",D28= ""), "", ROUND(ROUND(E28, 2) * ROUND(D28, 3), 2))</f>
        <v/>
      </c>
    </row>
    <row r="30" spans="2:6" ht="12.75" customHeight="1" x14ac:dyDescent="0.3">
      <c r="B30" s="44"/>
      <c r="C30" s="45"/>
      <c r="D30" s="46"/>
      <c r="E30" s="47"/>
      <c r="F30" s="48" t="str">
        <f>IF(AND(E30= "",D30= ""), "", ROUND(ROUND(E30, 2) * ROUND(D30, 3), 2))</f>
        <v/>
      </c>
    </row>
    <row r="32" spans="2:6" ht="12.75" customHeight="1" x14ac:dyDescent="0.3">
      <c r="B32" s="44"/>
      <c r="C32" s="45"/>
      <c r="D32" s="46"/>
      <c r="E32" s="47"/>
      <c r="F32" s="48" t="str">
        <f>IF(AND(E32= "",D32= ""), "", ROUND(ROUND(E32, 2) * ROUND(D32, 3), 2))</f>
        <v/>
      </c>
    </row>
    <row r="34" spans="2:6" ht="12.75" customHeight="1" x14ac:dyDescent="0.3">
      <c r="B34" s="44"/>
      <c r="C34" s="45"/>
      <c r="D34" s="46"/>
      <c r="E34" s="47"/>
      <c r="F34" s="48" t="str">
        <f>IF(AND(E34= "",D34= ""), "", ROUND(ROUND(E34, 2) * ROUND(D34, 3), 2))</f>
        <v/>
      </c>
    </row>
    <row r="36" spans="2:6" ht="12.75" customHeight="1" x14ac:dyDescent="0.3">
      <c r="B36" s="44"/>
      <c r="C36" s="45"/>
      <c r="D36" s="46"/>
      <c r="E36" s="47"/>
      <c r="F36" s="48" t="str">
        <f>IF(AND(E36= "",D36= ""), "", ROUND(ROUND(E36, 2) * ROUND(D36, 3), 2))</f>
        <v/>
      </c>
    </row>
    <row r="38" spans="2:6" ht="12.75" customHeight="1" x14ac:dyDescent="0.3">
      <c r="B38" s="44"/>
      <c r="C38" s="45"/>
      <c r="D38" s="46"/>
      <c r="E38" s="47"/>
      <c r="F38" s="48" t="str">
        <f>IF(AND(E38= "",D38= ""), "", ROUND(ROUND(E38, 2) * ROUND(D38, 3), 2))</f>
        <v/>
      </c>
    </row>
    <row r="40" spans="2:6" ht="12.75" customHeight="1" x14ac:dyDescent="0.3">
      <c r="B40" s="44"/>
      <c r="C40" s="45"/>
      <c r="D40" s="46"/>
      <c r="E40" s="47"/>
      <c r="F40" s="48" t="str">
        <f>IF(AND(E40= "",D40= ""), "", ROUND(ROUND(E40, 2) * ROUND(D40, 3), 2))</f>
        <v/>
      </c>
    </row>
    <row r="42" spans="2:6" ht="12.75" customHeight="1" x14ac:dyDescent="0.3">
      <c r="B42" s="44"/>
      <c r="C42" s="45"/>
      <c r="D42" s="46"/>
      <c r="E42" s="47"/>
      <c r="F42" s="48" t="str">
        <f>IF(AND(E42= "",D42= ""), "", ROUND(ROUND(E42, 2) * ROUND(D42, 3), 2))</f>
        <v/>
      </c>
    </row>
    <row r="44" spans="2:6" ht="12.75" customHeight="1" x14ac:dyDescent="0.3">
      <c r="B44" s="44"/>
      <c r="C44" s="45"/>
      <c r="D44" s="46"/>
      <c r="E44" s="47"/>
      <c r="F44" s="48" t="str">
        <f>IF(AND(E44= "",D44= ""), "", ROUND(ROUND(E44, 2) * ROUND(D44, 3), 2))</f>
        <v/>
      </c>
    </row>
    <row r="46" spans="2:6" ht="12.75" customHeight="1" x14ac:dyDescent="0.3">
      <c r="B46" s="44"/>
      <c r="C46" s="45"/>
      <c r="D46" s="46"/>
      <c r="E46" s="47"/>
      <c r="F46" s="48" t="str">
        <f>IF(AND(E46= "",D46= ""), "", ROUND(ROUND(E46, 2) * ROUND(D46, 3), 2))</f>
        <v/>
      </c>
    </row>
    <row r="48" spans="2:6" ht="12.75" customHeight="1" x14ac:dyDescent="0.3">
      <c r="B48" s="44"/>
      <c r="C48" s="45"/>
      <c r="D48" s="46"/>
      <c r="E48" s="47"/>
      <c r="F48" s="48" t="str">
        <f>IF(AND(E48= "",D48= ""), "", ROUND(ROUND(E48, 2) * ROUND(D48, 3), 2))</f>
        <v/>
      </c>
    </row>
    <row r="50" spans="2:6" ht="12.75" customHeight="1" x14ac:dyDescent="0.3">
      <c r="B50" s="44"/>
      <c r="C50" s="45"/>
      <c r="D50" s="46"/>
      <c r="E50" s="47"/>
      <c r="F50" s="48" t="str">
        <f>IF(AND(E50= "",D50= ""), "", ROUND(ROUND(E50, 2) * ROUND(D50, 3), 2))</f>
        <v/>
      </c>
    </row>
    <row r="52" spans="2:6" ht="12.75" customHeight="1" x14ac:dyDescent="0.3">
      <c r="B52" s="44"/>
      <c r="C52" s="45"/>
      <c r="D52" s="46"/>
      <c r="E52" s="47"/>
      <c r="F52" s="48" t="str">
        <f>IF(AND(E52= "",D52= ""), "", ROUND(ROUND(E52, 2) * ROUND(D52, 3), 2))</f>
        <v/>
      </c>
    </row>
    <row r="54" spans="2:6" ht="12.75" customHeight="1" x14ac:dyDescent="0.3">
      <c r="B54" s="44"/>
      <c r="C54" s="45"/>
      <c r="D54" s="46"/>
      <c r="E54" s="47"/>
      <c r="F54" s="48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Ciullo</dc:creator>
  <cp:lastModifiedBy>Julia CIULLO</cp:lastModifiedBy>
  <dcterms:created xsi:type="dcterms:W3CDTF">2026-01-23T13:30:16Z</dcterms:created>
  <dcterms:modified xsi:type="dcterms:W3CDTF">2026-01-23T13:30:47Z</dcterms:modified>
</cp:coreProperties>
</file>